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9720" windowHeight="7320" tabRatio="605"/>
  </bookViews>
  <sheets>
    <sheet name="Прил. 2" sheetId="72" r:id="rId1"/>
  </sheets>
  <definedNames>
    <definedName name="_xlnm._FilterDatabase" localSheetId="0" hidden="1">'Прил. 2'!$A$8:$I$173</definedName>
    <definedName name="_xlnm.Print_Titles" localSheetId="0">'Прил. 2'!$6:$9</definedName>
    <definedName name="_xlnm.Print_Area" localSheetId="0">'Прил. 2'!$A$1:$E$173</definedName>
  </definedNames>
  <calcPr calcId="125725"/>
</workbook>
</file>

<file path=xl/calcChain.xml><?xml version="1.0" encoding="utf-8"?>
<calcChain xmlns="http://schemas.openxmlformats.org/spreadsheetml/2006/main">
  <c r="D107" i="72"/>
  <c r="C169"/>
  <c r="C171"/>
  <c r="C130"/>
  <c r="E126"/>
  <c r="E116"/>
  <c r="E118"/>
  <c r="E119"/>
  <c r="C101"/>
  <c r="E104"/>
  <c r="C72"/>
  <c r="E77"/>
  <c r="C76"/>
  <c r="E75"/>
  <c r="C28"/>
  <c r="D170"/>
  <c r="E146"/>
  <c r="D69"/>
  <c r="D72"/>
  <c r="D101"/>
  <c r="D86"/>
  <c r="D78"/>
  <c r="D71" s="1"/>
  <c r="D76"/>
  <c r="D171"/>
  <c r="E102"/>
  <c r="C158" l="1"/>
  <c r="D52"/>
  <c r="C52"/>
  <c r="D148"/>
  <c r="C148"/>
  <c r="E157"/>
  <c r="E144"/>
  <c r="E142"/>
  <c r="E137" l="1"/>
  <c r="D136"/>
  <c r="C136"/>
  <c r="D92" l="1"/>
  <c r="C92"/>
  <c r="E82"/>
  <c r="E87"/>
  <c r="E76"/>
  <c r="C86"/>
  <c r="C85" s="1"/>
  <c r="E19"/>
  <c r="E20"/>
  <c r="E21"/>
  <c r="E22"/>
  <c r="D18"/>
  <c r="D17" s="1"/>
  <c r="C18"/>
  <c r="C17" s="1"/>
  <c r="C107" l="1"/>
  <c r="E17"/>
  <c r="E18"/>
  <c r="C98" l="1"/>
  <c r="D98"/>
  <c r="E98" l="1"/>
  <c r="E39"/>
  <c r="E38" s="1"/>
  <c r="D38"/>
  <c r="C38"/>
  <c r="D12" l="1"/>
  <c r="C12"/>
  <c r="D140"/>
  <c r="C140"/>
  <c r="D169"/>
  <c r="E163"/>
  <c r="E68" l="1"/>
  <c r="E125"/>
  <c r="E141"/>
  <c r="E138" l="1"/>
  <c r="C78"/>
  <c r="C71" s="1"/>
  <c r="E139" l="1"/>
  <c r="D132"/>
  <c r="C132"/>
  <c r="C129" s="1"/>
  <c r="E133"/>
  <c r="D130"/>
  <c r="E128"/>
  <c r="E127"/>
  <c r="E122"/>
  <c r="D105"/>
  <c r="C105"/>
  <c r="D96"/>
  <c r="C96"/>
  <c r="E97"/>
  <c r="C69"/>
  <c r="E70"/>
  <c r="D63"/>
  <c r="C57"/>
  <c r="D100" l="1"/>
  <c r="D95" s="1"/>
  <c r="D57"/>
  <c r="D56" s="1"/>
  <c r="D129"/>
  <c r="C100"/>
  <c r="C95" s="1"/>
  <c r="E105"/>
  <c r="E101"/>
  <c r="D50" l="1"/>
  <c r="C50"/>
  <c r="C49" s="1"/>
  <c r="D41"/>
  <c r="C41"/>
  <c r="E168"/>
  <c r="D167"/>
  <c r="E166"/>
  <c r="E164"/>
  <c r="E162"/>
  <c r="E161"/>
  <c r="E160"/>
  <c r="D158"/>
  <c r="E156"/>
  <c r="E155"/>
  <c r="E153"/>
  <c r="E152"/>
  <c r="E151"/>
  <c r="E150"/>
  <c r="E149"/>
  <c r="E147"/>
  <c r="E145"/>
  <c r="E143"/>
  <c r="C167"/>
  <c r="E94"/>
  <c r="E36"/>
  <c r="D35"/>
  <c r="E33"/>
  <c r="D32"/>
  <c r="E31"/>
  <c r="E29"/>
  <c r="D28"/>
  <c r="E26"/>
  <c r="D25"/>
  <c r="C35"/>
  <c r="C32"/>
  <c r="C25"/>
  <c r="D85" l="1"/>
  <c r="E86"/>
  <c r="C24"/>
  <c r="C23" s="1"/>
  <c r="D24"/>
  <c r="D49"/>
  <c r="D135"/>
  <c r="D134" s="1"/>
  <c r="C135"/>
  <c r="C134" s="1"/>
  <c r="E50"/>
  <c r="E14"/>
  <c r="E140"/>
  <c r="E148"/>
  <c r="E158"/>
  <c r="E167"/>
  <c r="E25"/>
  <c r="E32"/>
  <c r="E35"/>
  <c r="E28"/>
  <c r="E85" l="1"/>
  <c r="D67"/>
  <c r="E24"/>
  <c r="D23"/>
  <c r="E23" l="1"/>
  <c r="D81"/>
  <c r="C81"/>
  <c r="C80" s="1"/>
  <c r="C67" s="1"/>
  <c r="D46"/>
  <c r="C46"/>
  <c r="D43"/>
  <c r="C43"/>
  <c r="D80" l="1"/>
  <c r="E80" s="1"/>
  <c r="E81"/>
  <c r="E136"/>
  <c r="E132"/>
  <c r="E123"/>
  <c r="E121"/>
  <c r="E120"/>
  <c r="E106"/>
  <c r="E103"/>
  <c r="E100"/>
  <c r="E99"/>
  <c r="E96"/>
  <c r="E91"/>
  <c r="E79"/>
  <c r="E74"/>
  <c r="E73"/>
  <c r="E69"/>
  <c r="E51"/>
  <c r="E48"/>
  <c r="E47"/>
  <c r="E46"/>
  <c r="E42"/>
  <c r="E41"/>
  <c r="E16"/>
  <c r="E15"/>
  <c r="E13"/>
  <c r="E12" l="1"/>
  <c r="C90"/>
  <c r="C56"/>
  <c r="C40"/>
  <c r="C11"/>
  <c r="E49"/>
  <c r="D11"/>
  <c r="D90"/>
  <c r="D40"/>
  <c r="D10" l="1"/>
  <c r="C10"/>
  <c r="C173" s="1"/>
  <c r="E92"/>
  <c r="E90"/>
  <c r="E129"/>
  <c r="E107"/>
  <c r="E78"/>
  <c r="E72"/>
  <c r="E95"/>
  <c r="E40"/>
  <c r="E11"/>
  <c r="D173" l="1"/>
  <c r="E173" s="1"/>
  <c r="E71"/>
  <c r="E134"/>
  <c r="E135"/>
  <c r="E67" l="1"/>
  <c r="E10" l="1"/>
</calcChain>
</file>

<file path=xl/sharedStrings.xml><?xml version="1.0" encoding="utf-8"?>
<sst xmlns="http://schemas.openxmlformats.org/spreadsheetml/2006/main" count="330" uniqueCount="323">
  <si>
    <t xml:space="preserve">Субвенции   бюджетам муниципальных районов на выплату единовременного пособия при всех формах устройства детей, лишенных родительского попечения, в семью 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</si>
  <si>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</si>
  <si>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 жилого помещения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</si>
  <si>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</si>
  <si>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</si>
  <si>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</si>
  <si>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</t>
  </si>
  <si>
    <t>НАЛОГИ НА СОВОКУПНЫЙ ДОХОД</t>
  </si>
  <si>
    <t>Единый  налог  на  вмененный  доход для отдельных видов деятельности</t>
  </si>
  <si>
    <t>НАЛОГИ НА ИМУЩЕСТВО</t>
  </si>
  <si>
    <t>Налог на имущество физических лиц</t>
  </si>
  <si>
    <t>Земельный налог</t>
  </si>
  <si>
    <t>ПЛАТЕЖИ ПРИ ПОЛЬЗОВАНИИ ПРИРОДНЫМИ РЕСУРСАМИ</t>
  </si>
  <si>
    <t>Плата за негативное воздействие  на окружающую среду</t>
  </si>
  <si>
    <t>ДОХОДЫ ОТ ПРОДАЖИ МАТЕРИАЛЬНЫХ И НЕМАТЕРИАЛЬНЫХ АКТИВОВ</t>
  </si>
  <si>
    <t>ПРОЧИЕ НЕНАЛОГОВЫЕ ДОХОДЫ</t>
  </si>
  <si>
    <t>БЕЗВОЗМЕЗДНЫЕ ПОСТУПЛЕНИЯ</t>
  </si>
  <si>
    <t>Транспортный налог</t>
  </si>
  <si>
    <t>ШТРАФЫ, САНКЦИИ, ВОЗМЕЩЕНИЕ
УЩЕРБА</t>
  </si>
  <si>
    <t>Транспортный налог с организаций</t>
  </si>
  <si>
    <t>Транспортный налог с физических лиц</t>
  </si>
  <si>
    <t xml:space="preserve">Код бюджетной классификации </t>
  </si>
  <si>
    <t>НАЛОГИ НА ПРИБЫЛЬ, ДОХОДЫ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</si>
  <si>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</si>
  <si>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</si>
  <si>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</si>
  <si>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Налог, взимаемый  в связи с  применением упрощенной системы налогообложения</t>
  </si>
  <si>
    <t>Налог, взимаемый  с налогоплательщиков,
выбравших в качестве объекта налогообложения доходы</t>
  </si>
  <si>
    <t>Налог, взимаемый  с налогоплательщиков,
выбравших в качестве объекта налогообложения доходы, уменьшенные на величину расходов</t>
  </si>
  <si>
    <t xml:space="preserve">Единый  сельскохозяйственный налог  </t>
  </si>
  <si>
    <t>ЗАДОЛЖЕННОСТЬ И ПЕРЕРАСЧЕТЫ ПО ОТМЕНЕННЫМ НАЛОГАМ, СБОРАМ И ИНЫМ ОБЯЗАТЕЛЬНЫМ ПЛАТЕЖАМ</t>
  </si>
  <si>
    <t xml:space="preserve">Прочие безвозмездные поступления в  бюджеты муниципальных районов </t>
  </si>
  <si>
    <t>Платежи от государственных и муниципальных унитарных предприятий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</si>
  <si>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</si>
  <si>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</si>
  <si>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>доходов, подвидов доходов, классификации операций сектора</t>
  </si>
  <si>
    <t xml:space="preserve">государственного управления, относящихся к доходам бюджета </t>
  </si>
  <si>
    <t xml:space="preserve"> 1 01 00000 00 0000 000</t>
  </si>
  <si>
    <t xml:space="preserve"> 1 01 02000 01 0000 110</t>
  </si>
  <si>
    <t xml:space="preserve"> 1 01 02010 01 0000 110</t>
  </si>
  <si>
    <t>НАЛОГОВЫЕ И НЕНАЛОГОВЫЕ  ДОХОДЫ</t>
  </si>
  <si>
    <t xml:space="preserve">Наименование  кода видов доходов </t>
  </si>
  <si>
    <t xml:space="preserve"> 1 01 02030 01 0000 110</t>
  </si>
  <si>
    <t xml:space="preserve"> 1 01 02040 01 0000 110</t>
  </si>
  <si>
    <t xml:space="preserve"> 1 05 00000 00 0000 000</t>
  </si>
  <si>
    <t xml:space="preserve"> 1 05 01000 00 0000 110</t>
  </si>
  <si>
    <t xml:space="preserve"> 1 06 00000 00 0000 000</t>
  </si>
  <si>
    <t xml:space="preserve"> 1 06 01000 00 0000 110</t>
  </si>
  <si>
    <t xml:space="preserve"> 1 06 01030 05 0000 110</t>
  </si>
  <si>
    <t xml:space="preserve"> 1 06 04000 02 0000 110</t>
  </si>
  <si>
    <t xml:space="preserve"> 1 06 04011 02 0000 110</t>
  </si>
  <si>
    <t xml:space="preserve"> 1 06 04012 02 0000 110</t>
  </si>
  <si>
    <t xml:space="preserve"> 1 06 06000 00 0000 110</t>
  </si>
  <si>
    <t xml:space="preserve"> 1 08 00000 00 0000 000</t>
  </si>
  <si>
    <t xml:space="preserve"> 1 09 00000 00 0000 000</t>
  </si>
  <si>
    <t xml:space="preserve"> 1 11 00000 00 0000 000</t>
  </si>
  <si>
    <t xml:space="preserve"> 1 11 05000 00 0000 120</t>
  </si>
  <si>
    <t xml:space="preserve"> 1 11 05010 00 0000 120</t>
  </si>
  <si>
    <t xml:space="preserve"> 1 12 01000 01 0000 120</t>
  </si>
  <si>
    <t xml:space="preserve"> 1 12 00000 00 0000 000</t>
  </si>
  <si>
    <t xml:space="preserve"> 1 11 07015 05 0000 120</t>
  </si>
  <si>
    <t xml:space="preserve"> 1 11 07010 00 0000 120</t>
  </si>
  <si>
    <t xml:space="preserve"> 1 11 07000 00 0000 120</t>
  </si>
  <si>
    <t xml:space="preserve"> 1 11 05035 05 0000 120</t>
  </si>
  <si>
    <t xml:space="preserve"> 1 11 05030 00 0000 120</t>
  </si>
  <si>
    <t xml:space="preserve"> 1 13 00000 00 0000 000</t>
  </si>
  <si>
    <t xml:space="preserve"> 1 14 00000 00 0000 000</t>
  </si>
  <si>
    <t xml:space="preserve"> 1 14 02000 00 0000 000</t>
  </si>
  <si>
    <t xml:space="preserve"> 1 14 06000 00 0000 430</t>
  </si>
  <si>
    <t xml:space="preserve"> 1 14 06013 05 0000 430</t>
  </si>
  <si>
    <t xml:space="preserve"> 1 16 00000 00 0000 000</t>
  </si>
  <si>
    <t xml:space="preserve"> 1 16 06000 01 0000 140</t>
  </si>
  <si>
    <t xml:space="preserve"> 1 16 28000 01 0000 140</t>
  </si>
  <si>
    <t xml:space="preserve"> 1 17 00000 00 0000 000</t>
  </si>
  <si>
    <t xml:space="preserve"> 2 00 00000 00 0000 000</t>
  </si>
  <si>
    <t xml:space="preserve"> 2 02 00000 00 0000 000</t>
  </si>
  <si>
    <t xml:space="preserve"> 2 02 01000 00 0000 151</t>
  </si>
  <si>
    <t xml:space="preserve"> 2 02 01003 05 0000 151</t>
  </si>
  <si>
    <t xml:space="preserve"> 2 02 02000 00 0000 151</t>
  </si>
  <si>
    <t xml:space="preserve"> 2 02 02077 05 0000 151</t>
  </si>
  <si>
    <t xml:space="preserve"> 2 02 02999 05 0000 151</t>
  </si>
  <si>
    <t xml:space="preserve"> 2 02 03000 00 0000 151</t>
  </si>
  <si>
    <t xml:space="preserve"> 2 02  03003 05 0000 151</t>
  </si>
  <si>
    <t xml:space="preserve"> 2 02 03015 05 0000 151</t>
  </si>
  <si>
    <t xml:space="preserve"> 2 02 03020 05 0000 151</t>
  </si>
  <si>
    <t xml:space="preserve"> 2 02 03024 05 0000 151</t>
  </si>
  <si>
    <t xml:space="preserve"> 2 02 03026 05 0000 151</t>
  </si>
  <si>
    <t xml:space="preserve"> 2 02 03029 05 0000 151</t>
  </si>
  <si>
    <t xml:space="preserve"> 2 02 04000 00 0000 151</t>
  </si>
  <si>
    <t xml:space="preserve"> 2 02 04012 05 0000 151</t>
  </si>
  <si>
    <t xml:space="preserve"> 2 02 04014 05 0000 151</t>
  </si>
  <si>
    <t xml:space="preserve"> 2 02 04999 05 0000 151</t>
  </si>
  <si>
    <t xml:space="preserve"> 2 07 05000 05 0000 180</t>
  </si>
  <si>
    <t xml:space="preserve">Прочие субсидии бюджетам муниципальных районов </t>
  </si>
  <si>
    <t xml:space="preserve"> 1 00 00000 00 0000 000</t>
  </si>
  <si>
    <t xml:space="preserve">                                                        </t>
  </si>
  <si>
    <t>ГОСУДАРСТВЕННАЯ ПОШЛИНА</t>
  </si>
  <si>
    <t>Межбюджетные трансферты, передаваемые бюджетам муниципальных районов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</si>
  <si>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</si>
  <si>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</si>
  <si>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</si>
  <si>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Безвозмездные поступления от других бюджетов бюджетной системы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</si>
  <si>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</si>
  <si>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</si>
  <si>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</si>
  <si>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 xml:space="preserve"> 1 14 06025 05 0000 430</t>
  </si>
  <si>
    <t xml:space="preserve"> 2 02 03070 05 0000 151</t>
  </si>
  <si>
    <t xml:space="preserve"> 2 02 04005 05 0000 151</t>
  </si>
  <si>
    <t xml:space="preserve">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</si>
  <si>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</si>
  <si>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 1 09 04000 00 0000 110</t>
  </si>
  <si>
    <t>Налоги на имущество</t>
  </si>
  <si>
    <t xml:space="preserve"> 1 09 07000 00 0000 110</t>
  </si>
  <si>
    <t>Прочие налоги и сборы (по отмененным местным налогам и сборам)</t>
  </si>
  <si>
    <t xml:space="preserve"> 1 11 03000 00 0000 120</t>
  </si>
  <si>
    <t>Проценты, полученные от предоставления бюджетных кредитов внутри страны</t>
  </si>
  <si>
    <t xml:space="preserve"> 1 14 01000 00 0000 410</t>
  </si>
  <si>
    <t>Доходы от продажи квартир</t>
  </si>
  <si>
    <t xml:space="preserve"> 1 17 01000 00 0000 180</t>
  </si>
  <si>
    <t>Невыясненные поступления</t>
  </si>
  <si>
    <t xml:space="preserve"> 1 17 05000 00 0000 180</t>
  </si>
  <si>
    <t xml:space="preserve">Прочие неналоговые доходы  </t>
  </si>
  <si>
    <t xml:space="preserve"> 1 16 33000 00 0000 140</t>
  </si>
  <si>
    <t>Межбюджетные трансферты,
передаваемые бюджетам муниципальных районов на комплектование книжных фондов библиотек муниципальных образований</t>
  </si>
  <si>
    <t xml:space="preserve"> 2 02 04025 05 0000 151</t>
  </si>
  <si>
    <t>Исполнено           за год                   (тыс. рублей)</t>
  </si>
  <si>
    <t>% исполнения к уточненному плану года</t>
  </si>
  <si>
    <t>Уточненный план года                   (тыс. рублей)</t>
  </si>
  <si>
    <t>ДОХОДЫ ОТ ИСПОЛЬЗОВАНИЯ
ИУЩЕСТВА, НАХОДЯЩЕГОСЯ  
В ГОСУДАРСТВЕННОЙ И МУНИЦИПАЛЬНОЙ СОБСТВЕННОСТИ</t>
  </si>
  <si>
    <t xml:space="preserve"> 2 02  03007 05 0000 151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</si>
  <si>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</si>
  <si>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Минимальный налог, зачисляемый в бюджеты субъектов Российской Федерации</t>
  </si>
  <si>
    <t>Единый  налог  на  вмененный  доход для отдельных видов деятельности        (за налоговые периоды, истекшие до 1 января 2011 года)</t>
  </si>
  <si>
    <t>Единый сельскохозяйственный налог(за налоговые периоды, истекшие до 1 января 2011 года)</t>
  </si>
  <si>
    <t xml:space="preserve"> 1 05 01011 01 0000 110</t>
  </si>
  <si>
    <t xml:space="preserve"> 1 05 01012 01 0000 110</t>
  </si>
  <si>
    <t xml:space="preserve"> 1 05 01021 01 0000 110</t>
  </si>
  <si>
    <t xml:space="preserve"> 1 05 01022 01 0000 110</t>
  </si>
  <si>
    <t xml:space="preserve"> 1 05 01050 01 0000 110</t>
  </si>
  <si>
    <t xml:space="preserve"> 1 05 02010 02 0000 110</t>
  </si>
  <si>
    <t xml:space="preserve"> 1 05 02020 02 0000 110</t>
  </si>
  <si>
    <t xml:space="preserve"> 1 05 03010 01 0000 110</t>
  </si>
  <si>
    <t xml:space="preserve"> 1 05 03020 01 0000 110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</si>
  <si>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</si>
  <si>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 xml:space="preserve"> 1 08 03010 01 0000 110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</si>
  <si>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</t>
  </si>
  <si>
    <t>Государственная пошлина за выдачу разрешения на установку рекламной конструкции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</si>
  <si>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</si>
  <si>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1 08 07084 01 0000 110</t>
  </si>
  <si>
    <t xml:space="preserve"> 1 08 07140 01 0000 110</t>
  </si>
  <si>
    <t xml:space="preserve"> 1 08 07150 01 0000 110</t>
  </si>
  <si>
    <t>Прочие поступления от использования имущества 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</si>
  <si>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 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</si>
  <si>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1 11 09040 00 0000 120</t>
  </si>
  <si>
    <t xml:space="preserve"> 1 11 09045 05 0000 120</t>
  </si>
  <si>
    <t>Доходы  от реализации 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</si>
  <si>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собственности муниципальных районов(за исключением земельных участков муниципальных бюджетных и автономных учреждений)  </t>
  </si>
  <si>
    <t>Прочие дотации бюджетам муниципальных районов</t>
  </si>
  <si>
    <t xml:space="preserve"> 2 02 01999 05 0000 151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</si>
  <si>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</si>
  <si>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Межбюджетные трансферты,
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</si>
  <si>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муниципальных районов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</si>
  <si>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</si>
  <si>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</si>
  <si>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2 02 02041 05 0000 151</t>
  </si>
  <si>
    <t xml:space="preserve"> 2 18 00000 00 0000 000</t>
  </si>
  <si>
    <t xml:space="preserve"> 2 19 00000 00 0000 000</t>
  </si>
  <si>
    <t xml:space="preserve"> 2 19 05000 05 0000 151</t>
  </si>
  <si>
    <t xml:space="preserve">ИТОГО </t>
  </si>
  <si>
    <t xml:space="preserve"> 1 01 02020 01 0000 110</t>
  </si>
  <si>
    <t xml:space="preserve"> 1 08 03000 01 0000 110</t>
  </si>
  <si>
    <t xml:space="preserve">Государственная пошлина по делам,
рассматриваемым в судах общей юрисдикции, мировыми судьями </t>
  </si>
  <si>
    <t xml:space="preserve"> 1 09 04050 05 0000 110</t>
  </si>
  <si>
    <t xml:space="preserve"> 1 09 04050 00 0000 110</t>
  </si>
  <si>
    <t>Земельный налог (по обязательствам, возникшим до 1 января 2006 года), мобилизуемый на межселенных территориях</t>
  </si>
  <si>
    <t>Земельный налог (по обязательствам, возникшим до 1 января 2006 года)</t>
  </si>
  <si>
    <t>Налог на рекламу,  мобилизуемый на территориях муниципальных районов</t>
  </si>
  <si>
    <t>Налог на рекламу</t>
  </si>
  <si>
    <t xml:space="preserve"> 1 09 07010 00 0000 110</t>
  </si>
  <si>
    <t xml:space="preserve"> 1 09 07010 05 0000 110</t>
  </si>
  <si>
    <t xml:space="preserve"> 1 09 07030 00 0000 110</t>
  </si>
  <si>
    <t>Целевые сборы с граждан и предприятий, учреждений,
организаций на содержание милиции,на благоустройство территорий,на нужды образования и другие цели</t>
  </si>
  <si>
    <t>Прочие местные налоги и сборы, мобилизуемые на территориях муниципальных районов</t>
  </si>
  <si>
    <t xml:space="preserve"> 1 09 07050 00 0000 110</t>
  </si>
  <si>
    <t>Прочие местные налоги и сборы</t>
  </si>
  <si>
    <t xml:space="preserve">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</si>
  <si>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</si>
  <si>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 xml:space="preserve"> 1 11 09000 00 0000 120</t>
  </si>
  <si>
    <t>Прочие доходы от использования имущества  и прав,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</si>
  <si>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1 14 01050 05 0000 410</t>
  </si>
  <si>
    <t>Доходы от продажи квартир, находящихся в собственности муниципальных районов</t>
  </si>
  <si>
    <t xml:space="preserve"> 1 14 06010 00 0000 430</t>
  </si>
  <si>
    <t xml:space="preserve">Доходы от продажи земельных участков, государственная собственность на которые не разграничена </t>
  </si>
  <si>
    <t xml:space="preserve"> 1 14 06020 00 0000 430</t>
  </si>
  <si>
    <t xml:space="preserve">Доходы от продажи земельных участков, государственная собственность на которые разграничена (за исключением земельных участков  бюджетных и автономных учреждений)  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</si>
  <si>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</si>
  <si>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 xml:space="preserve"> 1 16 03010 01 0000 140</t>
  </si>
  <si>
    <t xml:space="preserve"> 1 16 03030 01 0000 140</t>
  </si>
  <si>
    <t xml:space="preserve">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</si>
  <si>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</si>
  <si>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Денежные взыскания (штрафы) за нарушение  законодательства об охране и использовании животного мира  </t>
  </si>
  <si>
    <t>Денежные взыскания (штрафы) за нарушение  законодательства об экологической экспертизе</t>
  </si>
  <si>
    <t xml:space="preserve">Денежные взыскания (штрафы) за нарушение  законодательства в области охраны окружающей среды </t>
  </si>
  <si>
    <t xml:space="preserve">Денежные взыскания (штрафы) за нарушение земельного законодательства </t>
  </si>
  <si>
    <t xml:space="preserve"> 1 16 25010 01 0000 140</t>
  </si>
  <si>
    <t xml:space="preserve"> 1 16 25060 01 0000 140</t>
  </si>
  <si>
    <t xml:space="preserve"> 1 16 25050 01 0000 140</t>
  </si>
  <si>
    <t xml:space="preserve"> 1 16 25040 01 0000 140</t>
  </si>
  <si>
    <t xml:space="preserve"> 1 16 25030 01 0000 140</t>
  </si>
  <si>
    <t xml:space="preserve"> 1 16 32000 05 0000 140</t>
  </si>
  <si>
    <t xml:space="preserve"> 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</si>
  <si>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</si>
  <si>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1 17 01050 05 0000 180</t>
  </si>
  <si>
    <t>Невыясненные поступления, зачисляемые в бюджеты муниципальных районов</t>
  </si>
  <si>
    <t xml:space="preserve"> 1 17 05050 05 0000 180</t>
  </si>
  <si>
    <t xml:space="preserve">Прочие неналоговые доходы бюджетов муниципальных районов  </t>
  </si>
  <si>
    <t xml:space="preserve"> 1 16 43000 01 0000 140</t>
  </si>
  <si>
    <t xml:space="preserve"> 2 02 01009 05 0000 151</t>
  </si>
  <si>
    <t>Дотации  бюджетам муниципальных районов на поощрение достижения наилучших показателей деятельности органов местного самоуправления</t>
  </si>
  <si>
    <t xml:space="preserve"> 2 02 02008 05 0000 151</t>
  </si>
  <si>
    <t>Субсидии бюджетам муниципальных районов на обеспечение жильем молодых семей</t>
  </si>
  <si>
    <t xml:space="preserve"> 2 02 02051 05 0000 151</t>
  </si>
  <si>
    <t>Субсидии бюджетам муниципальных районов на реализацию федеральных целевых программ</t>
  </si>
  <si>
    <t xml:space="preserve"> 1 16 33050 05 0000 140</t>
  </si>
  <si>
    <t xml:space="preserve"> 1 14 02053 05 0000 410</t>
  </si>
  <si>
    <t xml:space="preserve"> 1 14 06013 10 0000 430</t>
  </si>
  <si>
    <t>Денежные взыскания (штрафы) за нарушение  законодательства обэкологической экспертизе</t>
  </si>
  <si>
    <t>св 100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</si>
  <si>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</si>
  <si>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</si>
  <si>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</si>
  <si>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</si>
  <si>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1 05 04000 02 0000 110</t>
  </si>
  <si>
    <t>1 05 04020 02 0000 110</t>
  </si>
  <si>
    <t xml:space="preserve"> 1 11 05013 05 0000 120</t>
  </si>
  <si>
    <t xml:space="preserve"> 1 11 05013 10 0000 120</t>
  </si>
  <si>
    <t xml:space="preserve">Прочие  доходы  от  компенсации   затрат                                  бюджетов муниципальных районов
</t>
  </si>
  <si>
    <t xml:space="preserve">Денежные взыскания (штрафы) за нарушение  законодательства Российской Федерации о недрах  </t>
  </si>
  <si>
    <t>Денежные взыскания (штрафы) за нарушение законодательства Российской Федерации обадминистративных правонарушениях, предусмотренные статьей 20.25 Кодекса Российской Федерации об административныхправонарушениях</t>
  </si>
  <si>
    <t>Субвенции бюджетам муниципальных районов на составление (изменение ) списков кандидатов в присяжные заседатели федеральных судов общей юрисдикции в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</si>
  <si>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</si>
  <si>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</si>
  <si>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</si>
  <si>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</si>
  <si>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</si>
  <si>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000 1 03 02240 01 0000 110</t>
  </si>
  <si>
    <t>000 1 03 02250 01 0000 110</t>
  </si>
  <si>
    <t>000 1 03 02260 01 0000 110</t>
  </si>
  <si>
    <t>Прочие доходы от оказания платных услуг (работ) получателями средств бюджетов муниципальных районов</t>
  </si>
  <si>
    <t xml:space="preserve"> 1 16 08010 01 0000 140</t>
  </si>
  <si>
    <t>Субсидии бюджетам муниципальных районов на государственную поддержку малого и среднего предпринимательства, ключая крестьянские (феомерские ) хозяйства</t>
  </si>
  <si>
    <t>202 02009 05 0000 151</t>
  </si>
  <si>
    <t>2 02 03119 05 0000 151</t>
  </si>
  <si>
    <t>Доходы бюджета Нижневартовского района за 2015 год по кодам видов</t>
  </si>
  <si>
    <t>1 11 05013 13 0000 120</t>
  </si>
  <si>
    <t xml:space="preserve"> 1 11 05020 00 0000 120</t>
  </si>
  <si>
    <t>1 11 05025 05 0000 120</t>
  </si>
  <si>
    <t>1 11 05035 10 0000 120</t>
  </si>
  <si>
    <t>1 11 05 035 13 0000 120</t>
  </si>
  <si>
    <t>1 11 09045 10 0000 120</t>
  </si>
  <si>
    <t>1 11 09045 13 0000 120</t>
  </si>
  <si>
    <t>1 14 06013 13 0000 430</t>
  </si>
  <si>
    <t xml:space="preserve"> 1 16 23052 05 0000 140</t>
  </si>
  <si>
    <t>1 16 35030 05 0000 140</t>
  </si>
  <si>
    <t>2 02 02215 05 0000 151</t>
  </si>
  <si>
    <t xml:space="preserve"> 2 02 04052 05 0000 151</t>
  </si>
  <si>
    <t xml:space="preserve"> 2 18 05010 05 0000 151</t>
  </si>
  <si>
    <t xml:space="preserve"> 1 06 06033 05 0000 110</t>
  </si>
  <si>
    <t xml:space="preserve"> 1 06 06043 05 0000 110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</si>
  <si>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</si>
  <si>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 xml:space="preserve"> 2 02 04053 05 0000 151</t>
  </si>
  <si>
    <t xml:space="preserve">Земельный налог с организаций, обладающих земельным участком, расположенным в границах межселенных территорий
</t>
  </si>
  <si>
    <t>Земельный налог с физических лиц, обладающих земельным участком, расположенным в границах межселенных территорий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</si>
  <si>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</si>
  <si>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</si>
  <si>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</si>
  <si>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</si>
  <si>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
</t>
  </si>
  <si>
    <t xml:space="preserve">Суммы по искам о возмещении вреда, причиненного окружающей среде, подлежащие зачислению в бюджеты муниципальных районов
</t>
  </si>
  <si>
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
</t>
  </si>
  <si>
    <t xml:space="preserve"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
</t>
  </si>
  <si>
    <t xml:space="preserve"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
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</si>
  <si>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</si>
  <si>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1 09 07053 05 0000 110</t>
  </si>
  <si>
    <t xml:space="preserve"> 1 16 30014 01 0000 140</t>
  </si>
  <si>
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
</t>
  </si>
  <si>
    <t xml:space="preserve">Прочие денежные взыскания (штрафы) за правонарушения в области дорожного движения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</si>
  <si>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</si>
  <si>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</si>
  <si>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</si>
  <si>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</si>
  <si>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</si>
  <si>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</si>
  <si>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
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</si>
  <si>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</si>
  <si>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</si>
  <si>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
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</si>
  <si>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</si>
  <si>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</si>
  <si>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ДОХОДЫ ОТ ОКАЗАНИЯ ПЛАТНЫХ УСЛУГ (РАБОТ) И КОМПЕНСАЦИИ ЗАТРАТ ГОСУДАРСТВА
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</si>
  <si>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</si>
  <si>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 от продажи земельных участков, находящихся в государственной и муниципальной собственности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</si>
  <si>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
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</si>
  <si>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
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</si>
  <si>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
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</si>
  <si>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
</t>
  </si>
  <si>
    <t xml:space="preserve">Дотации бюджетам бюджетной системы Российской Федерации
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</si>
  <si>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</si>
  <si>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</si>
  <si>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 xml:space="preserve">Субсидии бюджетам муниципальных районов на на софинансирование капитальных вложений в объекты муниципальной собственности
</t>
  </si>
  <si>
    <t xml:space="preserve">Субвенции бюджетам бюджетной системы Российской Федерации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</si>
  <si>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</si>
  <si>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
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</si>
  <si>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</si>
  <si>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 1 05 01010 01 0000 110</t>
  </si>
  <si>
    <t xml:space="preserve"> 1 05 01020 01 0000 110</t>
  </si>
  <si>
    <t xml:space="preserve"> 1 05 02000 02 0000 110</t>
  </si>
  <si>
    <t xml:space="preserve"> 1 05 03000 01 0000 110</t>
  </si>
  <si>
    <t xml:space="preserve"> 1 11 01050 05 0000 120</t>
  </si>
  <si>
    <t xml:space="preserve">1 13 01995 05 0000 130
</t>
  </si>
  <si>
    <t xml:space="preserve">1 13 02995 05 0000 130
</t>
  </si>
  <si>
    <t xml:space="preserve"> 1 16 30030 01 0000 140</t>
  </si>
  <si>
    <t xml:space="preserve"> 2 07 00000 00 0000 000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</si>
</sst>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"/>
    <numFmt numFmtId="166" formatCode="0.00000"/>
    <numFmt numFmtId="167" formatCode="#,##0.000"/>
  </numFmts>
  <fonts count="18">
    <font>
      <sz val="10"/>
      <name val="Arial"/>
    </font>
    <font>
      <sz val="10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</font>
    <font>
      <b/>
      <i/>
      <sz val="16"/>
      <name val="Times New Roman"/>
      <family val="1"/>
    </font>
    <font>
      <i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0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8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6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vertical="top"/>
    </xf>
    <xf numFmtId="164" fontId="9" fillId="0" borderId="1" xfId="0" applyNumberFormat="1" applyFont="1" applyFill="1" applyBorder="1" applyAlignment="1">
      <alignment vertical="top"/>
    </xf>
    <xf numFmtId="165" fontId="8" fillId="0" borderId="1" xfId="0" applyNumberFormat="1" applyFont="1" applyBorder="1" applyAlignment="1">
      <alignment vertical="top"/>
    </xf>
    <xf numFmtId="164" fontId="10" fillId="0" borderId="1" xfId="0" applyNumberFormat="1" applyFont="1" applyFill="1" applyBorder="1" applyAlignment="1">
      <alignment vertical="top"/>
    </xf>
    <xf numFmtId="164" fontId="8" fillId="0" borderId="1" xfId="0" applyNumberFormat="1" applyFont="1" applyFill="1" applyBorder="1" applyAlignment="1">
      <alignment vertical="top"/>
    </xf>
    <xf numFmtId="0" fontId="6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/>
    </xf>
    <xf numFmtId="165" fontId="11" fillId="0" borderId="1" xfId="0" applyNumberFormat="1" applyFont="1" applyFill="1" applyBorder="1" applyAlignment="1">
      <alignment vertical="top"/>
    </xf>
    <xf numFmtId="164" fontId="11" fillId="0" borderId="1" xfId="0" applyNumberFormat="1" applyFont="1" applyFill="1" applyBorder="1" applyAlignment="1">
      <alignment vertical="top"/>
    </xf>
    <xf numFmtId="165" fontId="8" fillId="0" borderId="1" xfId="0" applyNumberFormat="1" applyFont="1" applyFill="1" applyBorder="1" applyAlignment="1">
      <alignment vertical="top"/>
    </xf>
    <xf numFmtId="164" fontId="9" fillId="0" borderId="1" xfId="0" applyNumberFormat="1" applyFont="1" applyBorder="1" applyAlignment="1">
      <alignment vertical="top"/>
    </xf>
    <xf numFmtId="165" fontId="9" fillId="0" borderId="1" xfId="0" applyNumberFormat="1" applyFont="1" applyBorder="1" applyAlignment="1">
      <alignment vertical="top"/>
    </xf>
    <xf numFmtId="0" fontId="12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vertical="top" wrapText="1"/>
    </xf>
    <xf numFmtId="164" fontId="8" fillId="0" borderId="1" xfId="0" applyNumberFormat="1" applyFont="1" applyBorder="1" applyAlignment="1">
      <alignment vertical="top"/>
    </xf>
    <xf numFmtId="164" fontId="12" fillId="0" borderId="1" xfId="0" applyNumberFormat="1" applyFont="1" applyBorder="1" applyAlignment="1">
      <alignment vertical="top"/>
    </xf>
    <xf numFmtId="0" fontId="8" fillId="0" borderId="1" xfId="0" applyNumberFormat="1" applyFont="1" applyBorder="1" applyAlignment="1">
      <alignment vertical="top" wrapText="1"/>
    </xf>
    <xf numFmtId="164" fontId="6" fillId="0" borderId="1" xfId="0" applyNumberFormat="1" applyFont="1" applyBorder="1" applyAlignment="1">
      <alignment vertical="top"/>
    </xf>
    <xf numFmtId="165" fontId="6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49" fontId="8" fillId="0" borderId="1" xfId="1" applyNumberFormat="1" applyFont="1" applyFill="1" applyBorder="1" applyAlignment="1" applyProtection="1">
      <alignment horizontal="center" vertical="top" wrapText="1"/>
      <protection hidden="1"/>
    </xf>
    <xf numFmtId="0" fontId="8" fillId="0" borderId="1" xfId="1" applyNumberFormat="1" applyFont="1" applyFill="1" applyBorder="1" applyAlignment="1" applyProtection="1">
      <alignment vertical="top" wrapText="1"/>
      <protection hidden="1"/>
    </xf>
    <xf numFmtId="3" fontId="8" fillId="0" borderId="1" xfId="0" applyNumberFormat="1" applyFont="1" applyBorder="1" applyAlignment="1">
      <alignment vertical="top"/>
    </xf>
    <xf numFmtId="0" fontId="1" fillId="0" borderId="1" xfId="0" applyFont="1" applyFill="1" applyBorder="1" applyAlignment="1">
      <alignment horizontal="left" vertical="top"/>
    </xf>
    <xf numFmtId="0" fontId="11" fillId="0" borderId="1" xfId="0" applyFont="1" applyFill="1" applyBorder="1" applyAlignment="1">
      <alignment vertical="top"/>
    </xf>
    <xf numFmtId="164" fontId="11" fillId="0" borderId="1" xfId="0" applyNumberFormat="1" applyFont="1" applyBorder="1" applyAlignment="1">
      <alignment vertical="top"/>
    </xf>
    <xf numFmtId="166" fontId="9" fillId="0" borderId="1" xfId="2" applyNumberFormat="1" applyFont="1" applyFill="1" applyBorder="1" applyAlignment="1" applyProtection="1">
      <alignment horizontal="left" wrapText="1"/>
      <protection hidden="1"/>
    </xf>
    <xf numFmtId="166" fontId="9" fillId="0" borderId="1" xfId="3" applyNumberFormat="1" applyFont="1" applyFill="1" applyBorder="1" applyAlignment="1" applyProtection="1">
      <alignment horizontal="left" wrapText="1"/>
      <protection hidden="1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vertical="top"/>
    </xf>
    <xf numFmtId="165" fontId="8" fillId="2" borderId="1" xfId="0" applyNumberFormat="1" applyFont="1" applyFill="1" applyBorder="1" applyAlignment="1">
      <alignment vertical="top"/>
    </xf>
    <xf numFmtId="165" fontId="9" fillId="2" borderId="1" xfId="0" applyNumberFormat="1" applyFont="1" applyFill="1" applyBorder="1" applyAlignment="1">
      <alignment vertical="top"/>
    </xf>
    <xf numFmtId="164" fontId="10" fillId="2" borderId="1" xfId="0" applyNumberFormat="1" applyFont="1" applyFill="1" applyBorder="1" applyAlignment="1">
      <alignment vertical="top"/>
    </xf>
    <xf numFmtId="165" fontId="8" fillId="0" borderId="1" xfId="0" applyNumberFormat="1" applyFont="1" applyBorder="1" applyAlignment="1">
      <alignment horizontal="center" vertical="top"/>
    </xf>
    <xf numFmtId="0" fontId="8" fillId="0" borderId="1" xfId="0" applyFont="1" applyFill="1" applyBorder="1" applyAlignment="1">
      <alignment wrapText="1"/>
    </xf>
    <xf numFmtId="0" fontId="8" fillId="0" borderId="1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9" fillId="0" borderId="2" xfId="4" applyNumberFormat="1" applyFont="1" applyFill="1" applyBorder="1" applyAlignment="1" applyProtection="1">
      <alignment horizontal="left" wrapText="1"/>
      <protection hidden="1"/>
    </xf>
    <xf numFmtId="0" fontId="14" fillId="0" borderId="1" xfId="0" applyFont="1" applyFill="1" applyBorder="1" applyAlignment="1">
      <alignment horizontal="center"/>
    </xf>
    <xf numFmtId="0" fontId="1" fillId="0" borderId="0" xfId="0" applyFont="1" applyBorder="1"/>
    <xf numFmtId="167" fontId="14" fillId="3" borderId="0" xfId="0" applyNumberFormat="1" applyFont="1" applyFill="1" applyBorder="1"/>
    <xf numFmtId="164" fontId="14" fillId="3" borderId="0" xfId="0" applyNumberFormat="1" applyFont="1" applyFill="1" applyBorder="1"/>
    <xf numFmtId="167" fontId="14" fillId="0" borderId="0" xfId="0" applyNumberFormat="1" applyFont="1" applyFill="1" applyBorder="1"/>
    <xf numFmtId="164" fontId="14" fillId="0" borderId="0" xfId="0" applyNumberFormat="1" applyFont="1" applyFill="1" applyBorder="1"/>
    <xf numFmtId="4" fontId="9" fillId="3" borderId="1" xfId="0" applyNumberFormat="1" applyFont="1" applyFill="1" applyBorder="1"/>
    <xf numFmtId="165" fontId="9" fillId="0" borderId="1" xfId="0" applyNumberFormat="1" applyFont="1" applyBorder="1" applyAlignment="1">
      <alignment horizontal="right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wrapText="1"/>
    </xf>
    <xf numFmtId="4" fontId="9" fillId="2" borderId="1" xfId="0" applyNumberFormat="1" applyFont="1" applyFill="1" applyBorder="1"/>
    <xf numFmtId="165" fontId="9" fillId="2" borderId="1" xfId="0" applyNumberFormat="1" applyFont="1" applyFill="1" applyBorder="1" applyAlignment="1">
      <alignment horizontal="right"/>
    </xf>
    <xf numFmtId="164" fontId="8" fillId="4" borderId="1" xfId="0" applyNumberFormat="1" applyFont="1" applyFill="1" applyBorder="1" applyAlignment="1">
      <alignment vertical="top"/>
    </xf>
    <xf numFmtId="0" fontId="8" fillId="5" borderId="1" xfId="0" applyFont="1" applyFill="1" applyBorder="1" applyAlignment="1">
      <alignment vertical="top" wrapText="1"/>
    </xf>
    <xf numFmtId="164" fontId="8" fillId="3" borderId="1" xfId="0" applyNumberFormat="1" applyFont="1" applyFill="1" applyBorder="1" applyAlignment="1">
      <alignment vertical="top"/>
    </xf>
    <xf numFmtId="164" fontId="8" fillId="5" borderId="1" xfId="0" applyNumberFormat="1" applyFont="1" applyFill="1" applyBorder="1" applyAlignment="1">
      <alignment vertical="top"/>
    </xf>
    <xf numFmtId="0" fontId="8" fillId="3" borderId="1" xfId="0" applyFont="1" applyFill="1" applyBorder="1" applyAlignment="1">
      <alignment vertical="top" wrapText="1"/>
    </xf>
    <xf numFmtId="164" fontId="15" fillId="3" borderId="0" xfId="0" applyNumberFormat="1" applyFont="1" applyFill="1" applyBorder="1"/>
    <xf numFmtId="164" fontId="15" fillId="3" borderId="0" xfId="0" applyNumberFormat="1" applyFont="1" applyFill="1"/>
    <xf numFmtId="0" fontId="1" fillId="3" borderId="0" xfId="0" applyFont="1" applyFill="1"/>
    <xf numFmtId="0" fontId="1" fillId="3" borderId="0" xfId="0" applyFont="1" applyFill="1" applyBorder="1"/>
    <xf numFmtId="0" fontId="9" fillId="3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164" fontId="9" fillId="2" borderId="1" xfId="0" applyNumberFormat="1" applyFont="1" applyFill="1" applyBorder="1"/>
    <xf numFmtId="164" fontId="9" fillId="3" borderId="1" xfId="0" applyNumberFormat="1" applyFont="1" applyFill="1" applyBorder="1"/>
    <xf numFmtId="0" fontId="8" fillId="2" borderId="1" xfId="0" applyFont="1" applyFill="1" applyBorder="1" applyAlignment="1">
      <alignment vertical="top" wrapText="1"/>
    </xf>
    <xf numFmtId="164" fontId="8" fillId="2" borderId="1" xfId="0" applyNumberFormat="1" applyFont="1" applyFill="1" applyBorder="1" applyAlignment="1">
      <alignment vertical="top"/>
    </xf>
    <xf numFmtId="164" fontId="8" fillId="2" borderId="1" xfId="0" applyNumberFormat="1" applyFont="1" applyFill="1" applyBorder="1" applyAlignment="1" applyProtection="1">
      <alignment vertical="top"/>
      <protection locked="0"/>
    </xf>
    <xf numFmtId="3" fontId="8" fillId="2" borderId="1" xfId="0" applyNumberFormat="1" applyFont="1" applyFill="1" applyBorder="1" applyAlignment="1">
      <alignment vertical="top"/>
    </xf>
    <xf numFmtId="164" fontId="12" fillId="3" borderId="1" xfId="0" applyNumberFormat="1" applyFont="1" applyFill="1" applyBorder="1" applyAlignment="1">
      <alignment vertical="top"/>
    </xf>
    <xf numFmtId="164" fontId="6" fillId="3" borderId="1" xfId="0" applyNumberFormat="1" applyFont="1" applyFill="1" applyBorder="1" applyAlignment="1">
      <alignment vertical="top"/>
    </xf>
    <xf numFmtId="164" fontId="9" fillId="3" borderId="1" xfId="0" applyNumberFormat="1" applyFont="1" applyFill="1" applyBorder="1" applyAlignment="1">
      <alignment vertical="top"/>
    </xf>
    <xf numFmtId="164" fontId="16" fillId="3" borderId="0" xfId="0" applyNumberFormat="1" applyFont="1" applyFill="1"/>
    <xf numFmtId="164" fontId="17" fillId="3" borderId="0" xfId="0" applyNumberFormat="1" applyFont="1" applyFill="1"/>
    <xf numFmtId="164" fontId="8" fillId="3" borderId="1" xfId="0" applyNumberFormat="1" applyFont="1" applyFill="1" applyBorder="1" applyAlignment="1" applyProtection="1">
      <alignment vertical="top"/>
      <protection locked="0"/>
    </xf>
    <xf numFmtId="0" fontId="8" fillId="0" borderId="1" xfId="0" applyFont="1" applyBorder="1" applyAlignment="1">
      <alignment wrapText="1"/>
    </xf>
    <xf numFmtId="0" fontId="8" fillId="0" borderId="1" xfId="0" applyNumberFormat="1" applyFont="1" applyBorder="1" applyAlignment="1" applyProtection="1">
      <alignment vertical="top" wrapText="1"/>
      <protection locked="0"/>
    </xf>
    <xf numFmtId="0" fontId="8" fillId="3" borderId="1" xfId="1" applyNumberFormat="1" applyFont="1" applyFill="1" applyBorder="1" applyAlignment="1" applyProtection="1">
      <alignment vertical="top" wrapText="1"/>
      <protection hidden="1"/>
    </xf>
    <xf numFmtId="166" fontId="9" fillId="3" borderId="1" xfId="1" applyNumberFormat="1" applyFont="1" applyFill="1" applyBorder="1" applyAlignment="1" applyProtection="1">
      <alignment vertical="top" wrapText="1"/>
      <protection hidden="1"/>
    </xf>
    <xf numFmtId="166" fontId="8" fillId="0" borderId="1" xfId="0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166" fontId="9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</cellXfs>
  <cellStyles count="7">
    <cellStyle name="Обычный" xfId="0" builtinId="0"/>
    <cellStyle name="Обычный 2 2" xfId="3"/>
    <cellStyle name="Обычный 2 3" xfId="2"/>
    <cellStyle name="Обычный 2 4" xfId="4"/>
    <cellStyle name="Обычный 2 5" xfId="5"/>
    <cellStyle name="Обычный 2 6" xfId="6"/>
    <cellStyle name="Обычный_Tmp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3"/>
  <sheetViews>
    <sheetView tabSelected="1" zoomScale="75" zoomScaleNormal="75" workbookViewId="0">
      <selection activeCell="D172" sqref="D172"/>
    </sheetView>
  </sheetViews>
  <sheetFormatPr defaultRowHeight="20.25"/>
  <cols>
    <col min="1" max="1" width="25.7109375" style="5" customWidth="1"/>
    <col min="2" max="2" width="53.5703125" style="6" customWidth="1"/>
    <col min="3" max="3" width="14.42578125" style="6" customWidth="1"/>
    <col min="4" max="4" width="14.28515625" style="6" customWidth="1"/>
    <col min="5" max="5" width="15.42578125" style="1" customWidth="1"/>
    <col min="6" max="6" width="18.85546875" style="77" customWidth="1"/>
    <col min="7" max="16384" width="9.140625" style="1"/>
  </cols>
  <sheetData>
    <row r="1" spans="1:9" ht="18" customHeight="1">
      <c r="A1" s="5" t="s">
        <v>95</v>
      </c>
    </row>
    <row r="2" spans="1:9" ht="18" customHeight="1">
      <c r="A2" s="105" t="s">
        <v>253</v>
      </c>
      <c r="B2" s="105"/>
      <c r="C2" s="105"/>
      <c r="D2" s="105"/>
    </row>
    <row r="3" spans="1:9" ht="18" customHeight="1">
      <c r="A3" s="105" t="s">
        <v>35</v>
      </c>
      <c r="B3" s="105"/>
      <c r="C3" s="105"/>
      <c r="D3" s="105"/>
    </row>
    <row r="4" spans="1:9" ht="18" customHeight="1">
      <c r="A4" s="105" t="s">
        <v>36</v>
      </c>
      <c r="B4" s="105"/>
      <c r="C4" s="105"/>
      <c r="D4" s="105"/>
    </row>
    <row r="5" spans="1:9" ht="18" customHeight="1"/>
    <row r="6" spans="1:9" ht="25.5" customHeight="1">
      <c r="A6" s="103" t="s">
        <v>21</v>
      </c>
      <c r="B6" s="104" t="s">
        <v>41</v>
      </c>
      <c r="C6" s="101" t="s">
        <v>127</v>
      </c>
      <c r="D6" s="101" t="s">
        <v>125</v>
      </c>
      <c r="E6" s="101" t="s">
        <v>126</v>
      </c>
    </row>
    <row r="7" spans="1:9" ht="25.5" customHeight="1">
      <c r="A7" s="103"/>
      <c r="B7" s="104"/>
      <c r="C7" s="102"/>
      <c r="D7" s="102"/>
      <c r="E7" s="102"/>
    </row>
    <row r="8" spans="1:9" ht="60" customHeight="1">
      <c r="A8" s="103"/>
      <c r="B8" s="104"/>
      <c r="C8" s="102"/>
      <c r="D8" s="102"/>
      <c r="E8" s="102"/>
    </row>
    <row r="9" spans="1:9" ht="13.5" customHeight="1">
      <c r="A9" s="4">
        <v>1</v>
      </c>
      <c r="B9" s="4">
        <v>2</v>
      </c>
      <c r="C9" s="4">
        <v>3</v>
      </c>
      <c r="D9" s="4">
        <v>4</v>
      </c>
      <c r="E9" s="4">
        <v>5</v>
      </c>
    </row>
    <row r="10" spans="1:9">
      <c r="A10" s="17" t="s">
        <v>94</v>
      </c>
      <c r="B10" s="7" t="s">
        <v>40</v>
      </c>
      <c r="C10" s="12">
        <f>C11+C23+C40+C49+C56+C67+C90+C92+C95+C107+C129+C17</f>
        <v>1929286</v>
      </c>
      <c r="D10" s="12">
        <f>D11+D17+D23+D40+D49+D56+D67+D90+D92+D95+D107+D129</f>
        <v>2030524.1508499996</v>
      </c>
      <c r="E10" s="20">
        <f>D10/C10*100</f>
        <v>105.2474413254437</v>
      </c>
    </row>
    <row r="11" spans="1:9" s="78" customFormat="1">
      <c r="A11" s="44" t="s">
        <v>37</v>
      </c>
      <c r="B11" s="45" t="s">
        <v>22</v>
      </c>
      <c r="C11" s="46">
        <f>C12</f>
        <v>1265720.8</v>
      </c>
      <c r="D11" s="46">
        <f>D12</f>
        <v>1293083.0808499998</v>
      </c>
      <c r="E11" s="47">
        <f>D11/C11*100</f>
        <v>102.16179435859787</v>
      </c>
      <c r="F11" s="77"/>
    </row>
    <row r="12" spans="1:9">
      <c r="A12" s="18" t="s">
        <v>38</v>
      </c>
      <c r="B12" s="8" t="s">
        <v>6</v>
      </c>
      <c r="C12" s="15">
        <f>C13+C14+C15+C16</f>
        <v>1265720.8</v>
      </c>
      <c r="D12" s="15">
        <f t="shared" ref="D12:E12" si="0">D13+D14+D15+D16</f>
        <v>1293083.0808499998</v>
      </c>
      <c r="E12" s="15">
        <f t="shared" si="0"/>
        <v>517.58097416773376</v>
      </c>
    </row>
    <row r="13" spans="1:9" ht="96.75" customHeight="1">
      <c r="A13" s="11" t="s">
        <v>39</v>
      </c>
      <c r="B13" s="51" t="s">
        <v>228</v>
      </c>
      <c r="C13" s="16">
        <v>1246114.8</v>
      </c>
      <c r="D13" s="73">
        <v>1268278.9615499999</v>
      </c>
      <c r="E13" s="14">
        <f t="shared" ref="E13:E126" si="1">D13/C13*100</f>
        <v>101.7786612878685</v>
      </c>
    </row>
    <row r="14" spans="1:9" ht="153" customHeight="1">
      <c r="A14" s="11" t="s">
        <v>169</v>
      </c>
      <c r="B14" s="52" t="s">
        <v>229</v>
      </c>
      <c r="C14" s="16">
        <v>383</v>
      </c>
      <c r="D14" s="73">
        <v>753.54129999999998</v>
      </c>
      <c r="E14" s="14">
        <f t="shared" ref="E14" si="2">D14/C14*100</f>
        <v>196.74707571801565</v>
      </c>
    </row>
    <row r="15" spans="1:9" ht="78.75">
      <c r="A15" s="11" t="s">
        <v>42</v>
      </c>
      <c r="B15" s="9" t="s">
        <v>287</v>
      </c>
      <c r="C15" s="16">
        <v>1096</v>
      </c>
      <c r="D15" s="73">
        <v>1007.615</v>
      </c>
      <c r="E15" s="14">
        <f t="shared" si="1"/>
        <v>91.935675182481759</v>
      </c>
    </row>
    <row r="16" spans="1:9" ht="126">
      <c r="A16" s="11" t="s">
        <v>43</v>
      </c>
      <c r="B16" s="98" t="s">
        <v>288</v>
      </c>
      <c r="C16" s="16">
        <v>18127</v>
      </c>
      <c r="D16" s="73">
        <v>23042.963</v>
      </c>
      <c r="E16" s="14">
        <f t="shared" si="1"/>
        <v>127.1195619793678</v>
      </c>
      <c r="F16" s="76"/>
      <c r="G16" s="60"/>
      <c r="H16" s="60"/>
      <c r="I16" s="60"/>
    </row>
    <row r="17" spans="1:9" s="78" customFormat="1" ht="45.75" customHeight="1">
      <c r="A17" s="67" t="s">
        <v>240</v>
      </c>
      <c r="B17" s="68" t="s">
        <v>241</v>
      </c>
      <c r="C17" s="69">
        <f>C18</f>
        <v>20974</v>
      </c>
      <c r="D17" s="82">
        <f t="shared" ref="D17" si="3">D18</f>
        <v>21540.095999999998</v>
      </c>
      <c r="E17" s="70">
        <f t="shared" si="1"/>
        <v>102.69903690283206</v>
      </c>
      <c r="F17" s="76"/>
      <c r="G17" s="61"/>
      <c r="H17" s="62"/>
      <c r="I17" s="79"/>
    </row>
    <row r="18" spans="1:9" ht="25.5">
      <c r="A18" s="59" t="s">
        <v>242</v>
      </c>
      <c r="B18" s="99" t="s">
        <v>243</v>
      </c>
      <c r="C18" s="65">
        <f>C19+C20+C21+C22</f>
        <v>20974</v>
      </c>
      <c r="D18" s="83">
        <f t="shared" ref="D18" si="4">D19+D20+D21+D22</f>
        <v>21540.095999999998</v>
      </c>
      <c r="E18" s="66">
        <f t="shared" si="1"/>
        <v>102.69903690283206</v>
      </c>
      <c r="F18" s="76"/>
      <c r="G18" s="61"/>
      <c r="H18" s="62"/>
      <c r="I18" s="60"/>
    </row>
    <row r="19" spans="1:9" ht="76.5">
      <c r="A19" s="59" t="s">
        <v>244</v>
      </c>
      <c r="B19" s="99" t="s">
        <v>289</v>
      </c>
      <c r="C19" s="65">
        <v>9438</v>
      </c>
      <c r="D19" s="83">
        <v>7508.9380000000001</v>
      </c>
      <c r="E19" s="66">
        <f t="shared" si="1"/>
        <v>79.560690824327182</v>
      </c>
      <c r="F19" s="76"/>
      <c r="G19" s="63"/>
      <c r="H19" s="64"/>
      <c r="I19" s="60"/>
    </row>
    <row r="20" spans="1:9" ht="89.25">
      <c r="A20" s="59" t="s">
        <v>245</v>
      </c>
      <c r="B20" s="99" t="s">
        <v>290</v>
      </c>
      <c r="C20" s="65">
        <v>147</v>
      </c>
      <c r="D20" s="83">
        <v>203.422</v>
      </c>
      <c r="E20" s="66">
        <f t="shared" si="1"/>
        <v>138.38231292517008</v>
      </c>
      <c r="F20" s="76"/>
      <c r="G20" s="63"/>
      <c r="H20" s="64"/>
      <c r="I20" s="60"/>
    </row>
    <row r="21" spans="1:9" ht="76.5">
      <c r="A21" s="59" t="s">
        <v>246</v>
      </c>
      <c r="B21" s="99" t="s">
        <v>291</v>
      </c>
      <c r="C21" s="65">
        <v>10823</v>
      </c>
      <c r="D21" s="83">
        <v>14793.513000000001</v>
      </c>
      <c r="E21" s="66">
        <f t="shared" si="1"/>
        <v>136.68588191813731</v>
      </c>
      <c r="F21" s="76"/>
      <c r="G21" s="63"/>
      <c r="H21" s="64"/>
      <c r="I21" s="60"/>
    </row>
    <row r="22" spans="1:9" ht="76.5">
      <c r="A22" s="59" t="s">
        <v>247</v>
      </c>
      <c r="B22" s="99" t="s">
        <v>292</v>
      </c>
      <c r="C22" s="65">
        <v>566</v>
      </c>
      <c r="D22" s="83">
        <v>-965.77700000000004</v>
      </c>
      <c r="E22" s="66">
        <f t="shared" si="1"/>
        <v>-170.63197879858657</v>
      </c>
      <c r="F22" s="76"/>
      <c r="G22" s="63"/>
      <c r="H22" s="64"/>
      <c r="I22" s="60"/>
    </row>
    <row r="23" spans="1:9" s="78" customFormat="1">
      <c r="A23" s="44" t="s">
        <v>44</v>
      </c>
      <c r="B23" s="45" t="s">
        <v>7</v>
      </c>
      <c r="C23" s="46">
        <f>C24+C32+C35+C38</f>
        <v>48578</v>
      </c>
      <c r="D23" s="46">
        <f>D24+D32+D35+D38</f>
        <v>49902.810000000005</v>
      </c>
      <c r="E23" s="48">
        <f t="shared" si="1"/>
        <v>102.72718102844911</v>
      </c>
      <c r="F23" s="77"/>
    </row>
    <row r="24" spans="1:9" ht="31.5">
      <c r="A24" s="18" t="s">
        <v>45</v>
      </c>
      <c r="B24" s="8" t="s">
        <v>26</v>
      </c>
      <c r="C24" s="23">
        <f>C25+C28+C31</f>
        <v>36669</v>
      </c>
      <c r="D24" s="23">
        <f>D25+D28+D31</f>
        <v>37949.142</v>
      </c>
      <c r="E24" s="24">
        <f t="shared" si="1"/>
        <v>103.4910742043688</v>
      </c>
    </row>
    <row r="25" spans="1:9" ht="47.25">
      <c r="A25" s="25" t="s">
        <v>314</v>
      </c>
      <c r="B25" s="26" t="s">
        <v>27</v>
      </c>
      <c r="C25" s="27">
        <f>C26+C27</f>
        <v>31128</v>
      </c>
      <c r="D25" s="27">
        <f t="shared" ref="D25" si="5">D26+D27</f>
        <v>32147.034</v>
      </c>
      <c r="E25" s="14">
        <f t="shared" si="1"/>
        <v>103.27368928296067</v>
      </c>
    </row>
    <row r="26" spans="1:9" ht="47.25">
      <c r="A26" s="11" t="s">
        <v>134</v>
      </c>
      <c r="B26" s="9" t="s">
        <v>27</v>
      </c>
      <c r="C26" s="27">
        <v>31128</v>
      </c>
      <c r="D26" s="73">
        <v>32099.988000000001</v>
      </c>
      <c r="E26" s="14">
        <f t="shared" si="1"/>
        <v>103.12255204317657</v>
      </c>
    </row>
    <row r="27" spans="1:9" ht="66.75" customHeight="1">
      <c r="A27" s="11" t="s">
        <v>135</v>
      </c>
      <c r="B27" s="9" t="s">
        <v>269</v>
      </c>
      <c r="C27" s="27">
        <v>0</v>
      </c>
      <c r="D27" s="73">
        <v>47.045999999999999</v>
      </c>
      <c r="E27" s="14"/>
    </row>
    <row r="28" spans="1:9" ht="47.25">
      <c r="A28" s="25" t="s">
        <v>315</v>
      </c>
      <c r="B28" s="26" t="s">
        <v>28</v>
      </c>
      <c r="C28" s="27">
        <f>C29+C30</f>
        <v>4195</v>
      </c>
      <c r="D28" s="73">
        <f t="shared" ref="D28" si="6">D29+D30</f>
        <v>4609.1799999999994</v>
      </c>
      <c r="E28" s="14">
        <f t="shared" si="1"/>
        <v>109.87318235995231</v>
      </c>
    </row>
    <row r="29" spans="1:9" ht="47.25">
      <c r="A29" s="11" t="s">
        <v>136</v>
      </c>
      <c r="B29" s="9" t="s">
        <v>28</v>
      </c>
      <c r="C29" s="27">
        <v>4195</v>
      </c>
      <c r="D29" s="73">
        <v>4608.28</v>
      </c>
      <c r="E29" s="14">
        <f t="shared" si="1"/>
        <v>109.85172824791418</v>
      </c>
    </row>
    <row r="30" spans="1:9" ht="66" customHeight="1">
      <c r="A30" s="11" t="s">
        <v>137</v>
      </c>
      <c r="B30" s="9" t="s">
        <v>130</v>
      </c>
      <c r="C30" s="27">
        <v>0</v>
      </c>
      <c r="D30" s="73">
        <v>0.9</v>
      </c>
      <c r="E30" s="14"/>
    </row>
    <row r="31" spans="1:9" ht="31.5">
      <c r="A31" s="25" t="s">
        <v>138</v>
      </c>
      <c r="B31" s="26" t="s">
        <v>131</v>
      </c>
      <c r="C31" s="28">
        <v>1346</v>
      </c>
      <c r="D31" s="88">
        <v>1192.9280000000001</v>
      </c>
      <c r="E31" s="14">
        <f t="shared" si="1"/>
        <v>88.627637444279344</v>
      </c>
    </row>
    <row r="32" spans="1:9" ht="31.5">
      <c r="A32" s="17" t="s">
        <v>316</v>
      </c>
      <c r="B32" s="7" t="s">
        <v>8</v>
      </c>
      <c r="C32" s="30">
        <f>C33+C34</f>
        <v>9121</v>
      </c>
      <c r="D32" s="30">
        <f>D33+D34</f>
        <v>9611.9120000000003</v>
      </c>
      <c r="E32" s="31">
        <f t="shared" si="1"/>
        <v>105.38221686218617</v>
      </c>
    </row>
    <row r="33" spans="1:6" ht="31.5">
      <c r="A33" s="11" t="s">
        <v>139</v>
      </c>
      <c r="B33" s="9" t="s">
        <v>8</v>
      </c>
      <c r="C33" s="27">
        <v>9121</v>
      </c>
      <c r="D33" s="73">
        <v>9601.2749999999996</v>
      </c>
      <c r="E33" s="14">
        <f t="shared" si="1"/>
        <v>105.26559587764498</v>
      </c>
    </row>
    <row r="34" spans="1:6" ht="47.25">
      <c r="A34" s="11" t="s">
        <v>140</v>
      </c>
      <c r="B34" s="9" t="s">
        <v>132</v>
      </c>
      <c r="C34" s="27">
        <v>0</v>
      </c>
      <c r="D34" s="73">
        <v>10.637</v>
      </c>
      <c r="E34" s="14"/>
    </row>
    <row r="35" spans="1:6">
      <c r="A35" s="17" t="s">
        <v>317</v>
      </c>
      <c r="B35" s="7" t="s">
        <v>29</v>
      </c>
      <c r="C35" s="30">
        <f>C36+C37</f>
        <v>182</v>
      </c>
      <c r="D35" s="89">
        <f t="shared" ref="D35" si="7">D36+D37</f>
        <v>182.012</v>
      </c>
      <c r="E35" s="31">
        <f t="shared" si="1"/>
        <v>100.00659340659341</v>
      </c>
    </row>
    <row r="36" spans="1:6">
      <c r="A36" s="11" t="s">
        <v>141</v>
      </c>
      <c r="B36" s="9" t="s">
        <v>29</v>
      </c>
      <c r="C36" s="27">
        <v>182</v>
      </c>
      <c r="D36" s="73">
        <v>182.08600000000001</v>
      </c>
      <c r="E36" s="14">
        <f t="shared" si="1"/>
        <v>100.04725274725274</v>
      </c>
    </row>
    <row r="37" spans="1:6" ht="31.5">
      <c r="A37" s="11" t="s">
        <v>142</v>
      </c>
      <c r="B37" s="29" t="s">
        <v>133</v>
      </c>
      <c r="C37" s="27">
        <v>0</v>
      </c>
      <c r="D37" s="73">
        <v>-7.3999999999999996E-2</v>
      </c>
      <c r="E37" s="14"/>
    </row>
    <row r="38" spans="1:6" ht="32.25">
      <c r="A38" s="53" t="s">
        <v>232</v>
      </c>
      <c r="B38" s="54" t="s">
        <v>230</v>
      </c>
      <c r="C38" s="27">
        <f>C39</f>
        <v>2606</v>
      </c>
      <c r="D38" s="73">
        <f t="shared" ref="D38:E38" si="8">D39</f>
        <v>2159.7440000000001</v>
      </c>
      <c r="E38" s="27">
        <f t="shared" si="8"/>
        <v>82.875825019186493</v>
      </c>
    </row>
    <row r="39" spans="1:6" ht="48">
      <c r="A39" s="55" t="s">
        <v>233</v>
      </c>
      <c r="B39" s="56" t="s">
        <v>231</v>
      </c>
      <c r="C39" s="27">
        <v>2606</v>
      </c>
      <c r="D39" s="73">
        <v>2159.7440000000001</v>
      </c>
      <c r="E39" s="14">
        <f t="shared" ref="E39" si="9">D39/C39*100</f>
        <v>82.875825019186493</v>
      </c>
    </row>
    <row r="40" spans="1:6" s="78" customFormat="1">
      <c r="A40" s="44" t="s">
        <v>46</v>
      </c>
      <c r="B40" s="45" t="s">
        <v>9</v>
      </c>
      <c r="C40" s="46">
        <f>C41+C43+C46</f>
        <v>4741</v>
      </c>
      <c r="D40" s="46">
        <f>D41+D43+D46</f>
        <v>5445.9649999999992</v>
      </c>
      <c r="E40" s="47">
        <f t="shared" si="1"/>
        <v>114.86954229065596</v>
      </c>
      <c r="F40" s="77"/>
    </row>
    <row r="41" spans="1:6">
      <c r="A41" s="18" t="s">
        <v>47</v>
      </c>
      <c r="B41" s="8" t="s">
        <v>10</v>
      </c>
      <c r="C41" s="13">
        <f>C42</f>
        <v>384</v>
      </c>
      <c r="D41" s="13">
        <f>D42</f>
        <v>322.61900000000003</v>
      </c>
      <c r="E41" s="14">
        <f t="shared" si="1"/>
        <v>84.015364583333337</v>
      </c>
    </row>
    <row r="42" spans="1:6" ht="48.75" customHeight="1">
      <c r="A42" s="11" t="s">
        <v>48</v>
      </c>
      <c r="B42" s="9" t="s">
        <v>23</v>
      </c>
      <c r="C42" s="16">
        <v>384</v>
      </c>
      <c r="D42" s="73">
        <v>322.61900000000003</v>
      </c>
      <c r="E42" s="14">
        <f t="shared" si="1"/>
        <v>84.015364583333337</v>
      </c>
    </row>
    <row r="43" spans="1:6" hidden="1">
      <c r="A43" s="18" t="s">
        <v>49</v>
      </c>
      <c r="B43" s="8" t="s">
        <v>17</v>
      </c>
      <c r="C43" s="13">
        <f>C44+C45</f>
        <v>0</v>
      </c>
      <c r="D43" s="90">
        <f>D44+D45</f>
        <v>0</v>
      </c>
      <c r="E43" s="14"/>
    </row>
    <row r="44" spans="1:6" hidden="1">
      <c r="A44" s="11" t="s">
        <v>50</v>
      </c>
      <c r="B44" s="9" t="s">
        <v>19</v>
      </c>
      <c r="C44" s="16"/>
      <c r="D44" s="73"/>
      <c r="E44" s="14"/>
    </row>
    <row r="45" spans="1:6" hidden="1">
      <c r="A45" s="11" t="s">
        <v>51</v>
      </c>
      <c r="B45" s="9" t="s">
        <v>20</v>
      </c>
      <c r="C45" s="16"/>
      <c r="D45" s="73"/>
      <c r="E45" s="14"/>
    </row>
    <row r="46" spans="1:6">
      <c r="A46" s="18" t="s">
        <v>52</v>
      </c>
      <c r="B46" s="8" t="s">
        <v>11</v>
      </c>
      <c r="C46" s="13">
        <f>C47+C48</f>
        <v>4357</v>
      </c>
      <c r="D46" s="90">
        <f>D47+D48</f>
        <v>5123.3459999999995</v>
      </c>
      <c r="E46" s="14">
        <f t="shared" si="1"/>
        <v>117.58884553591919</v>
      </c>
    </row>
    <row r="47" spans="1:6" ht="51" customHeight="1">
      <c r="A47" s="81" t="s">
        <v>267</v>
      </c>
      <c r="B47" s="75" t="s">
        <v>271</v>
      </c>
      <c r="C47" s="16">
        <v>4261</v>
      </c>
      <c r="D47" s="73">
        <v>5053.7039999999997</v>
      </c>
      <c r="E47" s="14">
        <f t="shared" si="1"/>
        <v>118.60370804975358</v>
      </c>
    </row>
    <row r="48" spans="1:6" ht="54.75" customHeight="1">
      <c r="A48" s="81" t="s">
        <v>268</v>
      </c>
      <c r="B48" s="75" t="s">
        <v>272</v>
      </c>
      <c r="C48" s="16">
        <v>96</v>
      </c>
      <c r="D48" s="73">
        <v>69.641999999999996</v>
      </c>
      <c r="E48" s="14">
        <f t="shared" si="1"/>
        <v>72.543749999999989</v>
      </c>
    </row>
    <row r="49" spans="1:6" s="78" customFormat="1">
      <c r="A49" s="44" t="s">
        <v>53</v>
      </c>
      <c r="B49" s="45" t="s">
        <v>96</v>
      </c>
      <c r="C49" s="46">
        <f>C50+C52</f>
        <v>2738</v>
      </c>
      <c r="D49" s="46">
        <f>D50+D52</f>
        <v>3522.183</v>
      </c>
      <c r="E49" s="47">
        <f t="shared" si="1"/>
        <v>128.64072315558801</v>
      </c>
      <c r="F49" s="77"/>
    </row>
    <row r="50" spans="1:6" ht="47.25">
      <c r="A50" s="11" t="s">
        <v>170</v>
      </c>
      <c r="B50" s="32" t="s">
        <v>171</v>
      </c>
      <c r="C50" s="16">
        <f>C51</f>
        <v>2738</v>
      </c>
      <c r="D50" s="16">
        <f>D51</f>
        <v>3522.183</v>
      </c>
      <c r="E50" s="14">
        <f t="shared" ref="E50" si="10">D50/C50*100</f>
        <v>128.64072315558801</v>
      </c>
    </row>
    <row r="51" spans="1:6" ht="63">
      <c r="A51" s="11" t="s">
        <v>144</v>
      </c>
      <c r="B51" s="32" t="s">
        <v>143</v>
      </c>
      <c r="C51" s="16">
        <v>2738</v>
      </c>
      <c r="D51" s="73">
        <v>3522.183</v>
      </c>
      <c r="E51" s="14">
        <f t="shared" si="1"/>
        <v>128.64072315558801</v>
      </c>
    </row>
    <row r="52" spans="1:6" ht="47.25">
      <c r="A52" s="11" t="s">
        <v>108</v>
      </c>
      <c r="B52" s="9" t="s">
        <v>109</v>
      </c>
      <c r="C52" s="16">
        <f>C53</f>
        <v>0</v>
      </c>
      <c r="D52" s="73">
        <f>D53</f>
        <v>0</v>
      </c>
      <c r="E52" s="14">
        <v>0</v>
      </c>
    </row>
    <row r="53" spans="1:6" ht="94.5">
      <c r="A53" s="33" t="s">
        <v>148</v>
      </c>
      <c r="B53" s="32" t="s">
        <v>147</v>
      </c>
      <c r="C53" s="16">
        <v>0</v>
      </c>
      <c r="D53" s="73">
        <v>0</v>
      </c>
      <c r="E53" s="14">
        <v>0</v>
      </c>
    </row>
    <row r="54" spans="1:6" ht="94.5" hidden="1">
      <c r="A54" s="33" t="s">
        <v>149</v>
      </c>
      <c r="B54" s="32" t="s">
        <v>145</v>
      </c>
      <c r="C54" s="16">
        <v>0</v>
      </c>
      <c r="D54" s="73">
        <v>0</v>
      </c>
      <c r="E54" s="14">
        <v>0</v>
      </c>
    </row>
    <row r="55" spans="1:6" ht="31.5">
      <c r="A55" s="33" t="s">
        <v>150</v>
      </c>
      <c r="B55" s="32" t="s">
        <v>146</v>
      </c>
      <c r="C55" s="16">
        <v>0</v>
      </c>
      <c r="D55" s="73">
        <v>0</v>
      </c>
      <c r="E55" s="14">
        <v>0</v>
      </c>
    </row>
    <row r="56" spans="1:6" s="78" customFormat="1" ht="47.25">
      <c r="A56" s="44" t="s">
        <v>54</v>
      </c>
      <c r="B56" s="45" t="s">
        <v>30</v>
      </c>
      <c r="C56" s="46">
        <f>C57+C60</f>
        <v>0</v>
      </c>
      <c r="D56" s="46">
        <f>D57+D60+D63+D65</f>
        <v>0.1</v>
      </c>
      <c r="E56" s="47"/>
      <c r="F56" s="77"/>
    </row>
    <row r="57" spans="1:6">
      <c r="A57" s="11" t="s">
        <v>110</v>
      </c>
      <c r="B57" s="9" t="s">
        <v>111</v>
      </c>
      <c r="C57" s="16">
        <f>C58</f>
        <v>0</v>
      </c>
      <c r="D57" s="16">
        <f>D58</f>
        <v>0</v>
      </c>
      <c r="E57" s="14"/>
    </row>
    <row r="58" spans="1:6" ht="32.25">
      <c r="A58" s="11" t="s">
        <v>173</v>
      </c>
      <c r="B58" s="94" t="s">
        <v>175</v>
      </c>
      <c r="C58" s="16">
        <v>0</v>
      </c>
      <c r="D58" s="73">
        <v>0</v>
      </c>
      <c r="E58" s="14"/>
    </row>
    <row r="59" spans="1:6" ht="48" hidden="1">
      <c r="A59" s="11" t="s">
        <v>172</v>
      </c>
      <c r="B59" s="94" t="s">
        <v>174</v>
      </c>
      <c r="C59" s="16"/>
      <c r="D59" s="73"/>
      <c r="E59" s="14"/>
    </row>
    <row r="60" spans="1:6" ht="31.5" hidden="1">
      <c r="A60" s="11" t="s">
        <v>112</v>
      </c>
      <c r="B60" s="9" t="s">
        <v>113</v>
      </c>
      <c r="C60" s="16"/>
      <c r="D60" s="73">
        <v>0</v>
      </c>
      <c r="E60" s="14"/>
    </row>
    <row r="61" spans="1:6" hidden="1">
      <c r="A61" s="33" t="s">
        <v>178</v>
      </c>
      <c r="B61" s="32" t="s">
        <v>177</v>
      </c>
      <c r="C61" s="16"/>
      <c r="D61" s="73">
        <v>0</v>
      </c>
      <c r="E61" s="14"/>
    </row>
    <row r="62" spans="1:6" ht="31.5" hidden="1">
      <c r="A62" s="33" t="s">
        <v>179</v>
      </c>
      <c r="B62" s="32" t="s">
        <v>176</v>
      </c>
      <c r="C62" s="16"/>
      <c r="D62" s="73">
        <v>0</v>
      </c>
      <c r="E62" s="14"/>
    </row>
    <row r="63" spans="1:6" ht="78.75" hidden="1">
      <c r="A63" s="33" t="s">
        <v>180</v>
      </c>
      <c r="B63" s="32" t="s">
        <v>181</v>
      </c>
      <c r="C63" s="16">
        <v>0</v>
      </c>
      <c r="D63" s="73">
        <f>D64</f>
        <v>0</v>
      </c>
      <c r="E63" s="14"/>
    </row>
    <row r="64" spans="1:6" ht="78.75">
      <c r="A64" s="33" t="s">
        <v>180</v>
      </c>
      <c r="B64" s="32" t="s">
        <v>293</v>
      </c>
      <c r="C64" s="16">
        <v>0</v>
      </c>
      <c r="D64" s="73">
        <v>0</v>
      </c>
      <c r="E64" s="14"/>
    </row>
    <row r="65" spans="1:6" hidden="1">
      <c r="A65" s="33" t="s">
        <v>183</v>
      </c>
      <c r="B65" s="32" t="s">
        <v>184</v>
      </c>
      <c r="C65" s="16">
        <v>0</v>
      </c>
      <c r="D65" s="73">
        <v>0.1</v>
      </c>
      <c r="E65" s="14"/>
    </row>
    <row r="66" spans="1:6" ht="31.5">
      <c r="A66" s="33" t="s">
        <v>283</v>
      </c>
      <c r="B66" s="32" t="s">
        <v>182</v>
      </c>
      <c r="C66" s="16">
        <v>0</v>
      </c>
      <c r="D66" s="73">
        <v>0.11700000000000001</v>
      </c>
      <c r="E66" s="14"/>
    </row>
    <row r="67" spans="1:6" s="78" customFormat="1" ht="63">
      <c r="A67" s="44" t="s">
        <v>55</v>
      </c>
      <c r="B67" s="45" t="s">
        <v>128</v>
      </c>
      <c r="C67" s="46">
        <f>C69+C71+C80+C85+C68</f>
        <v>420997</v>
      </c>
      <c r="D67" s="46">
        <f>D68+D69+D71+D85</f>
        <v>460574.25999999995</v>
      </c>
      <c r="E67" s="47">
        <f t="shared" si="1"/>
        <v>109.40084133616152</v>
      </c>
      <c r="F67" s="77"/>
    </row>
    <row r="68" spans="1:6" ht="78.75">
      <c r="A68" s="80" t="s">
        <v>318</v>
      </c>
      <c r="B68" s="100" t="s">
        <v>294</v>
      </c>
      <c r="C68" s="13">
        <v>1138.5</v>
      </c>
      <c r="D68" s="90">
        <v>1138.6320000000001</v>
      </c>
      <c r="E68" s="14">
        <f t="shared" si="1"/>
        <v>100.01159420289855</v>
      </c>
    </row>
    <row r="69" spans="1:6" ht="37.5" customHeight="1">
      <c r="A69" s="80" t="s">
        <v>114</v>
      </c>
      <c r="B69" s="8" t="s">
        <v>115</v>
      </c>
      <c r="C69" s="13">
        <f>C70</f>
        <v>1.5</v>
      </c>
      <c r="D69" s="90">
        <f>D70</f>
        <v>0.98199999999999998</v>
      </c>
      <c r="E69" s="14">
        <f t="shared" si="1"/>
        <v>65.466666666666669</v>
      </c>
    </row>
    <row r="70" spans="1:6" ht="58.5" customHeight="1">
      <c r="A70" s="80" t="s">
        <v>185</v>
      </c>
      <c r="B70" s="8" t="s">
        <v>186</v>
      </c>
      <c r="C70" s="13">
        <v>1.5</v>
      </c>
      <c r="D70" s="90">
        <v>0.98199999999999998</v>
      </c>
      <c r="E70" s="14">
        <f t="shared" ref="E70" si="11">D70/C70*100</f>
        <v>65.466666666666669</v>
      </c>
    </row>
    <row r="71" spans="1:6" ht="119.25" customHeight="1">
      <c r="A71" s="80" t="s">
        <v>56</v>
      </c>
      <c r="B71" s="8" t="s">
        <v>295</v>
      </c>
      <c r="C71" s="13">
        <f>C72+C76+C78</f>
        <v>419419</v>
      </c>
      <c r="D71" s="13">
        <f>D72+D76+D78</f>
        <v>458669.17099999997</v>
      </c>
      <c r="E71" s="14">
        <f t="shared" si="1"/>
        <v>109.35822435321241</v>
      </c>
    </row>
    <row r="72" spans="1:6" ht="78.75">
      <c r="A72" s="80" t="s">
        <v>57</v>
      </c>
      <c r="B72" s="8" t="s">
        <v>98</v>
      </c>
      <c r="C72" s="13">
        <f>SUM(C73:C75)</f>
        <v>398762</v>
      </c>
      <c r="D72" s="13">
        <f>SUM(D73:D75)</f>
        <v>435223.23699999996</v>
      </c>
      <c r="E72" s="14">
        <f t="shared" si="1"/>
        <v>109.14360871898525</v>
      </c>
    </row>
    <row r="73" spans="1:6" ht="110.25">
      <c r="A73" s="11" t="s">
        <v>234</v>
      </c>
      <c r="B73" s="9" t="s">
        <v>99</v>
      </c>
      <c r="C73" s="16">
        <v>365775</v>
      </c>
      <c r="D73" s="73">
        <v>387111.39600000001</v>
      </c>
      <c r="E73" s="14">
        <f t="shared" si="1"/>
        <v>105.83320237851139</v>
      </c>
    </row>
    <row r="74" spans="1:6" ht="110.25">
      <c r="A74" s="11" t="s">
        <v>235</v>
      </c>
      <c r="B74" s="9" t="s">
        <v>296</v>
      </c>
      <c r="C74" s="16">
        <v>1650</v>
      </c>
      <c r="D74" s="73">
        <v>2294.0450000000001</v>
      </c>
      <c r="E74" s="14">
        <f t="shared" si="1"/>
        <v>139.0330303030303</v>
      </c>
    </row>
    <row r="75" spans="1:6" ht="99" customHeight="1">
      <c r="A75" s="11" t="s">
        <v>254</v>
      </c>
      <c r="B75" s="75" t="s">
        <v>273</v>
      </c>
      <c r="C75" s="16">
        <v>31337</v>
      </c>
      <c r="D75" s="73">
        <v>45817.796000000002</v>
      </c>
      <c r="E75" s="14">
        <f t="shared" si="1"/>
        <v>146.20989884162492</v>
      </c>
    </row>
    <row r="76" spans="1:6" ht="102.75" customHeight="1">
      <c r="A76" s="81" t="s">
        <v>255</v>
      </c>
      <c r="B76" s="75" t="s">
        <v>274</v>
      </c>
      <c r="C76" s="16">
        <f>C77</f>
        <v>303</v>
      </c>
      <c r="D76" s="73">
        <f>D77</f>
        <v>325.13600000000002</v>
      </c>
      <c r="E76" s="14">
        <f t="shared" si="1"/>
        <v>107.30561056105611</v>
      </c>
    </row>
    <row r="77" spans="1:6" ht="102.75" customHeight="1">
      <c r="A77" s="81" t="s">
        <v>256</v>
      </c>
      <c r="B77" s="75" t="s">
        <v>275</v>
      </c>
      <c r="C77" s="16">
        <v>303</v>
      </c>
      <c r="D77" s="73">
        <v>325.13600000000002</v>
      </c>
      <c r="E77" s="14">
        <f t="shared" si="1"/>
        <v>107.30561056105611</v>
      </c>
    </row>
    <row r="78" spans="1:6" ht="102.75" customHeight="1">
      <c r="A78" s="80" t="s">
        <v>64</v>
      </c>
      <c r="B78" s="8" t="s">
        <v>297</v>
      </c>
      <c r="C78" s="13">
        <f>C79</f>
        <v>20354</v>
      </c>
      <c r="D78" s="90">
        <f>D79+D83+D84</f>
        <v>23120.797999999999</v>
      </c>
      <c r="E78" s="14">
        <f t="shared" si="1"/>
        <v>113.59338704922865</v>
      </c>
    </row>
    <row r="79" spans="1:6" ht="85.5" customHeight="1">
      <c r="A79" s="11" t="s">
        <v>63</v>
      </c>
      <c r="B79" s="9" t="s">
        <v>298</v>
      </c>
      <c r="C79" s="16">
        <v>20354</v>
      </c>
      <c r="D79" s="73">
        <v>23120.797999999999</v>
      </c>
      <c r="E79" s="14">
        <f t="shared" si="1"/>
        <v>113.59338704922865</v>
      </c>
    </row>
    <row r="80" spans="1:6" ht="33.75" hidden="1" customHeight="1">
      <c r="A80" s="18" t="s">
        <v>62</v>
      </c>
      <c r="B80" s="8" t="s">
        <v>32</v>
      </c>
      <c r="C80" s="13">
        <f>C81</f>
        <v>0</v>
      </c>
      <c r="D80" s="13">
        <f>D81</f>
        <v>0</v>
      </c>
      <c r="E80" s="14" t="e">
        <f t="shared" si="1"/>
        <v>#DIV/0!</v>
      </c>
    </row>
    <row r="81" spans="1:6" ht="47.25" hidden="1" customHeight="1">
      <c r="A81" s="18" t="s">
        <v>61</v>
      </c>
      <c r="B81" s="8" t="s">
        <v>33</v>
      </c>
      <c r="C81" s="13">
        <f>C82</f>
        <v>0</v>
      </c>
      <c r="D81" s="13">
        <f>D82</f>
        <v>0</v>
      </c>
      <c r="E81" s="14" t="e">
        <f t="shared" si="1"/>
        <v>#DIV/0!</v>
      </c>
    </row>
    <row r="82" spans="1:6" ht="42.75" hidden="1" customHeight="1">
      <c r="A82" s="11" t="s">
        <v>60</v>
      </c>
      <c r="B82" s="9" t="s">
        <v>34</v>
      </c>
      <c r="C82" s="16"/>
      <c r="D82" s="16"/>
      <c r="E82" s="14" t="e">
        <f t="shared" si="1"/>
        <v>#DIV/0!</v>
      </c>
    </row>
    <row r="83" spans="1:6" ht="42.75" hidden="1" customHeight="1">
      <c r="A83" s="11" t="s">
        <v>257</v>
      </c>
      <c r="B83" s="72"/>
      <c r="C83" s="16">
        <v>0</v>
      </c>
      <c r="D83" s="74">
        <v>0</v>
      </c>
      <c r="E83" s="14"/>
    </row>
    <row r="84" spans="1:6" ht="42.75" hidden="1" customHeight="1">
      <c r="A84" s="11" t="s">
        <v>258</v>
      </c>
      <c r="B84" s="72"/>
      <c r="C84" s="16">
        <v>0</v>
      </c>
      <c r="D84" s="74">
        <v>0</v>
      </c>
      <c r="E84" s="14"/>
    </row>
    <row r="85" spans="1:6" ht="97.5" customHeight="1">
      <c r="A85" s="80" t="s">
        <v>187</v>
      </c>
      <c r="B85" s="35" t="s">
        <v>188</v>
      </c>
      <c r="C85" s="16">
        <f>C86</f>
        <v>438</v>
      </c>
      <c r="D85" s="16">
        <f>D86</f>
        <v>765.47500000000002</v>
      </c>
      <c r="E85" s="14">
        <f t="shared" si="1"/>
        <v>174.76598173515981</v>
      </c>
    </row>
    <row r="86" spans="1:6" ht="94.5">
      <c r="A86" s="34" t="s">
        <v>153</v>
      </c>
      <c r="B86" s="35" t="s">
        <v>151</v>
      </c>
      <c r="C86" s="16">
        <f>C87</f>
        <v>438</v>
      </c>
      <c r="D86" s="16">
        <f>D87+D88+D89</f>
        <v>765.47500000000002</v>
      </c>
      <c r="E86" s="14">
        <f t="shared" si="1"/>
        <v>174.76598173515981</v>
      </c>
    </row>
    <row r="87" spans="1:6" ht="94.5">
      <c r="A87" s="33" t="s">
        <v>154</v>
      </c>
      <c r="B87" s="32" t="s">
        <v>152</v>
      </c>
      <c r="C87" s="16">
        <v>438</v>
      </c>
      <c r="D87" s="73">
        <v>765.47500000000002</v>
      </c>
      <c r="E87" s="14">
        <f t="shared" si="1"/>
        <v>174.76598173515981</v>
      </c>
    </row>
    <row r="88" spans="1:6" hidden="1">
      <c r="A88" s="33" t="s">
        <v>259</v>
      </c>
      <c r="B88" s="72"/>
      <c r="C88" s="16">
        <v>0</v>
      </c>
      <c r="D88" s="71">
        <v>0</v>
      </c>
      <c r="E88" s="14"/>
    </row>
    <row r="89" spans="1:6" hidden="1">
      <c r="A89" s="33" t="s">
        <v>260</v>
      </c>
      <c r="B89" s="72"/>
      <c r="C89" s="16">
        <v>0</v>
      </c>
      <c r="D89" s="71">
        <v>0</v>
      </c>
      <c r="E89" s="14"/>
    </row>
    <row r="90" spans="1:6" s="78" customFormat="1" ht="31.5">
      <c r="A90" s="44" t="s">
        <v>59</v>
      </c>
      <c r="B90" s="45" t="s">
        <v>12</v>
      </c>
      <c r="C90" s="49">
        <f>C91</f>
        <v>106050</v>
      </c>
      <c r="D90" s="49">
        <f>D91</f>
        <v>119384.95699999999</v>
      </c>
      <c r="E90" s="47">
        <f t="shared" si="1"/>
        <v>112.57421687883074</v>
      </c>
      <c r="F90" s="77"/>
    </row>
    <row r="91" spans="1:6" ht="31.5">
      <c r="A91" s="11" t="s">
        <v>58</v>
      </c>
      <c r="B91" s="75" t="s">
        <v>13</v>
      </c>
      <c r="C91" s="16">
        <v>106050</v>
      </c>
      <c r="D91" s="73">
        <v>119384.95699999999</v>
      </c>
      <c r="E91" s="14">
        <f t="shared" si="1"/>
        <v>112.57421687883074</v>
      </c>
    </row>
    <row r="92" spans="1:6" s="78" customFormat="1" ht="63">
      <c r="A92" s="44" t="s">
        <v>65</v>
      </c>
      <c r="B92" s="45" t="s">
        <v>299</v>
      </c>
      <c r="C92" s="49">
        <f>C93+C94</f>
        <v>19149</v>
      </c>
      <c r="D92" s="49">
        <f>D93+D94</f>
        <v>19199.89</v>
      </c>
      <c r="E92" s="47">
        <f t="shared" si="1"/>
        <v>100.26575800302888</v>
      </c>
      <c r="F92" s="77"/>
    </row>
    <row r="93" spans="1:6" ht="47.25">
      <c r="A93" s="57" t="s">
        <v>319</v>
      </c>
      <c r="B93" s="9" t="s">
        <v>248</v>
      </c>
      <c r="C93" s="16">
        <v>0</v>
      </c>
      <c r="D93" s="73">
        <v>0</v>
      </c>
      <c r="E93" s="14">
        <v>0</v>
      </c>
    </row>
    <row r="94" spans="1:6" ht="39" customHeight="1">
      <c r="A94" s="57" t="s">
        <v>320</v>
      </c>
      <c r="B94" s="32" t="s">
        <v>236</v>
      </c>
      <c r="C94" s="16">
        <v>19149</v>
      </c>
      <c r="D94" s="73">
        <v>19199.89</v>
      </c>
      <c r="E94" s="14">
        <f t="shared" si="1"/>
        <v>100.26575800302888</v>
      </c>
    </row>
    <row r="95" spans="1:6" s="78" customFormat="1" ht="31.5">
      <c r="A95" s="44" t="s">
        <v>66</v>
      </c>
      <c r="B95" s="45" t="s">
        <v>14</v>
      </c>
      <c r="C95" s="46">
        <f>C96+C98+C100</f>
        <v>32167</v>
      </c>
      <c r="D95" s="46">
        <f>D96+D98+D100</f>
        <v>39139.179000000004</v>
      </c>
      <c r="E95" s="47">
        <f t="shared" si="1"/>
        <v>121.67494326483666</v>
      </c>
      <c r="F95" s="77"/>
    </row>
    <row r="96" spans="1:6">
      <c r="A96" s="18" t="s">
        <v>116</v>
      </c>
      <c r="B96" s="8" t="s">
        <v>117</v>
      </c>
      <c r="C96" s="13">
        <f>C97</f>
        <v>12519</v>
      </c>
      <c r="D96" s="13">
        <f>D97</f>
        <v>13137.771000000001</v>
      </c>
      <c r="E96" s="14">
        <f t="shared" si="1"/>
        <v>104.94265516415049</v>
      </c>
    </row>
    <row r="97" spans="1:6" ht="31.5">
      <c r="A97" s="18" t="s">
        <v>189</v>
      </c>
      <c r="B97" s="8" t="s">
        <v>190</v>
      </c>
      <c r="C97" s="13">
        <v>12519</v>
      </c>
      <c r="D97" s="90">
        <v>13137.771000000001</v>
      </c>
      <c r="E97" s="14">
        <f t="shared" ref="E97" si="12">D97/C97*100</f>
        <v>104.94265516415049</v>
      </c>
    </row>
    <row r="98" spans="1:6" ht="99" customHeight="1">
      <c r="A98" s="18" t="s">
        <v>67</v>
      </c>
      <c r="B98" s="35" t="s">
        <v>300</v>
      </c>
      <c r="C98" s="13">
        <f>C99</f>
        <v>14010</v>
      </c>
      <c r="D98" s="13">
        <f>D99</f>
        <v>18670.174999999999</v>
      </c>
      <c r="E98" s="14">
        <f t="shared" si="1"/>
        <v>133.26320485367594</v>
      </c>
    </row>
    <row r="99" spans="1:6" s="2" customFormat="1" ht="115.5" customHeight="1">
      <c r="A99" s="11" t="s">
        <v>224</v>
      </c>
      <c r="B99" s="32" t="s">
        <v>155</v>
      </c>
      <c r="C99" s="16">
        <v>14010</v>
      </c>
      <c r="D99" s="73">
        <v>18670.174999999999</v>
      </c>
      <c r="E99" s="14">
        <f t="shared" si="1"/>
        <v>133.26320485367594</v>
      </c>
      <c r="F99" s="91"/>
    </row>
    <row r="100" spans="1:6" s="3" customFormat="1" ht="42.75" customHeight="1">
      <c r="A100" s="18" t="s">
        <v>68</v>
      </c>
      <c r="B100" s="8" t="s">
        <v>301</v>
      </c>
      <c r="C100" s="13">
        <f>C101+C105</f>
        <v>5638</v>
      </c>
      <c r="D100" s="13">
        <f>D101+D105</f>
        <v>7331.2330000000002</v>
      </c>
      <c r="E100" s="14">
        <f t="shared" si="1"/>
        <v>130.03251152891096</v>
      </c>
      <c r="F100" s="92"/>
    </row>
    <row r="101" spans="1:6" s="3" customFormat="1" ht="47.25">
      <c r="A101" s="11" t="s">
        <v>191</v>
      </c>
      <c r="B101" s="9" t="s">
        <v>192</v>
      </c>
      <c r="C101" s="16">
        <f>SUM(C102:C104)</f>
        <v>3094.5</v>
      </c>
      <c r="D101" s="16">
        <f>D102+D103+D104</f>
        <v>4787.2489999999998</v>
      </c>
      <c r="E101" s="14">
        <f t="shared" ref="E101:E102" si="13">D101/C101*100</f>
        <v>154.70185813540152</v>
      </c>
      <c r="F101" s="92"/>
    </row>
    <row r="102" spans="1:6" ht="63">
      <c r="A102" s="11" t="s">
        <v>69</v>
      </c>
      <c r="B102" s="9" t="s">
        <v>100</v>
      </c>
      <c r="C102" s="16">
        <v>2859</v>
      </c>
      <c r="D102" s="73">
        <v>3954.7910000000002</v>
      </c>
      <c r="E102" s="14">
        <f t="shared" si="13"/>
        <v>138.32777194823365</v>
      </c>
    </row>
    <row r="103" spans="1:6" ht="63.75" customHeight="1">
      <c r="A103" s="11" t="s">
        <v>225</v>
      </c>
      <c r="B103" s="9" t="s">
        <v>302</v>
      </c>
      <c r="C103" s="16">
        <v>25.5</v>
      </c>
      <c r="D103" s="73">
        <v>14.247999999999999</v>
      </c>
      <c r="E103" s="14">
        <f t="shared" si="1"/>
        <v>55.874509803921569</v>
      </c>
    </row>
    <row r="104" spans="1:6" ht="63.75" customHeight="1">
      <c r="A104" s="11" t="s">
        <v>261</v>
      </c>
      <c r="B104" s="75" t="s">
        <v>276</v>
      </c>
      <c r="C104" s="16">
        <v>210</v>
      </c>
      <c r="D104" s="73">
        <v>818.21</v>
      </c>
      <c r="E104" s="14">
        <f t="shared" si="1"/>
        <v>389.62380952380954</v>
      </c>
    </row>
    <row r="105" spans="1:6" ht="63.75" customHeight="1">
      <c r="A105" s="11" t="s">
        <v>193</v>
      </c>
      <c r="B105" s="9" t="s">
        <v>194</v>
      </c>
      <c r="C105" s="16">
        <f>C106</f>
        <v>2543.5</v>
      </c>
      <c r="D105" s="16">
        <f>D106</f>
        <v>2543.9839999999999</v>
      </c>
      <c r="E105" s="14">
        <f t="shared" ref="E105" si="14">D105/C105*100</f>
        <v>100.0190288971889</v>
      </c>
    </row>
    <row r="106" spans="1:6" ht="70.5" customHeight="1">
      <c r="A106" s="11" t="s">
        <v>105</v>
      </c>
      <c r="B106" s="9" t="s">
        <v>156</v>
      </c>
      <c r="C106" s="16">
        <v>2543.5</v>
      </c>
      <c r="D106" s="73">
        <v>2543.9839999999999</v>
      </c>
      <c r="E106" s="14">
        <f t="shared" si="1"/>
        <v>100.0190288971889</v>
      </c>
    </row>
    <row r="107" spans="1:6" s="78" customFormat="1" ht="31.5">
      <c r="A107" s="44" t="s">
        <v>70</v>
      </c>
      <c r="B107" s="45" t="s">
        <v>18</v>
      </c>
      <c r="C107" s="49">
        <f>SUM(C108:C128)</f>
        <v>8170</v>
      </c>
      <c r="D107" s="49">
        <f>D108+D109+D110+D111+D112+D113+D114+D118+D119+D120+D121+D124+D125+D126+D127+D128</f>
        <v>13429.554</v>
      </c>
      <c r="E107" s="47">
        <f t="shared" si="1"/>
        <v>164.37642594859241</v>
      </c>
      <c r="F107" s="77"/>
    </row>
    <row r="108" spans="1:6" ht="102.75" customHeight="1">
      <c r="A108" s="33" t="s">
        <v>196</v>
      </c>
      <c r="B108" s="95" t="s">
        <v>303</v>
      </c>
      <c r="C108" s="16">
        <v>0</v>
      </c>
      <c r="D108" s="73">
        <v>0.1</v>
      </c>
      <c r="E108" s="14">
        <v>0</v>
      </c>
    </row>
    <row r="109" spans="1:6" ht="66.75" customHeight="1">
      <c r="A109" s="33" t="s">
        <v>197</v>
      </c>
      <c r="B109" s="32" t="s">
        <v>195</v>
      </c>
      <c r="C109" s="16">
        <v>0</v>
      </c>
      <c r="D109" s="73">
        <v>0.1</v>
      </c>
      <c r="E109" s="14">
        <v>0</v>
      </c>
    </row>
    <row r="110" spans="1:6" ht="84.75" customHeight="1">
      <c r="A110" s="11" t="s">
        <v>71</v>
      </c>
      <c r="B110" s="9" t="s">
        <v>24</v>
      </c>
      <c r="C110" s="16">
        <v>0</v>
      </c>
      <c r="D110" s="73">
        <v>-40</v>
      </c>
      <c r="E110" s="14">
        <v>0</v>
      </c>
    </row>
    <row r="111" spans="1:6" ht="78.75" customHeight="1">
      <c r="A111" s="11" t="s">
        <v>249</v>
      </c>
      <c r="B111" s="9" t="s">
        <v>304</v>
      </c>
      <c r="C111" s="16">
        <v>0</v>
      </c>
      <c r="D111" s="73">
        <v>62.51</v>
      </c>
      <c r="E111" s="14">
        <v>0</v>
      </c>
    </row>
    <row r="112" spans="1:6" ht="64.5" customHeight="1">
      <c r="A112" s="11" t="s">
        <v>198</v>
      </c>
      <c r="B112" s="75" t="s">
        <v>199</v>
      </c>
      <c r="C112" s="16">
        <v>0</v>
      </c>
      <c r="D112" s="73">
        <v>-9.375</v>
      </c>
      <c r="E112" s="14">
        <v>0</v>
      </c>
    </row>
    <row r="113" spans="1:5" ht="72" customHeight="1">
      <c r="A113" s="11" t="s">
        <v>262</v>
      </c>
      <c r="B113" s="75" t="s">
        <v>277</v>
      </c>
      <c r="C113" s="16">
        <v>0</v>
      </c>
      <c r="D113" s="73">
        <v>548.49900000000002</v>
      </c>
      <c r="E113" s="14">
        <v>0</v>
      </c>
    </row>
    <row r="114" spans="1:5" ht="32.25" customHeight="1">
      <c r="A114" s="33" t="s">
        <v>204</v>
      </c>
      <c r="B114" s="32" t="s">
        <v>237</v>
      </c>
      <c r="C114" s="16">
        <v>0</v>
      </c>
      <c r="D114" s="73">
        <v>30</v>
      </c>
      <c r="E114" s="14">
        <v>0</v>
      </c>
    </row>
    <row r="115" spans="1:5" ht="18.75" hidden="1" customHeight="1">
      <c r="A115" s="11" t="s">
        <v>207</v>
      </c>
      <c r="B115" s="9" t="s">
        <v>226</v>
      </c>
      <c r="C115" s="16"/>
      <c r="D115" s="16"/>
      <c r="E115" s="50" t="s">
        <v>227</v>
      </c>
    </row>
    <row r="116" spans="1:5" ht="21" hidden="1" customHeight="1">
      <c r="A116" s="33" t="s">
        <v>208</v>
      </c>
      <c r="B116" s="32" t="s">
        <v>200</v>
      </c>
      <c r="C116" s="16"/>
      <c r="D116" s="16"/>
      <c r="E116" s="14" t="e">
        <f t="shared" ref="E116:E119" si="15">D116/C116*100</f>
        <v>#DIV/0!</v>
      </c>
    </row>
    <row r="117" spans="1:5" ht="23.25" hidden="1" customHeight="1">
      <c r="A117" s="33" t="s">
        <v>207</v>
      </c>
      <c r="B117" s="32" t="s">
        <v>201</v>
      </c>
      <c r="C117" s="16">
        <v>0</v>
      </c>
      <c r="D117" s="16">
        <v>0</v>
      </c>
      <c r="E117" s="14">
        <v>0</v>
      </c>
    </row>
    <row r="118" spans="1:5" ht="36" customHeight="1">
      <c r="A118" s="33" t="s">
        <v>206</v>
      </c>
      <c r="B118" s="32" t="s">
        <v>202</v>
      </c>
      <c r="C118" s="16">
        <v>300</v>
      </c>
      <c r="D118" s="73">
        <v>1180</v>
      </c>
      <c r="E118" s="14">
        <f t="shared" si="15"/>
        <v>393.33333333333331</v>
      </c>
    </row>
    <row r="119" spans="1:5" ht="30.75" customHeight="1">
      <c r="A119" s="33" t="s">
        <v>205</v>
      </c>
      <c r="B119" s="32" t="s">
        <v>203</v>
      </c>
      <c r="C119" s="16">
        <v>1</v>
      </c>
      <c r="D119" s="73">
        <v>101</v>
      </c>
      <c r="E119" s="14">
        <f t="shared" si="15"/>
        <v>10100</v>
      </c>
    </row>
    <row r="120" spans="1:5" ht="66.75" customHeight="1">
      <c r="A120" s="11" t="s">
        <v>72</v>
      </c>
      <c r="B120" s="9" t="s">
        <v>25</v>
      </c>
      <c r="C120" s="16">
        <v>10</v>
      </c>
      <c r="D120" s="73">
        <v>25.945</v>
      </c>
      <c r="E120" s="14">
        <f t="shared" si="1"/>
        <v>259.45</v>
      </c>
    </row>
    <row r="121" spans="1:5" ht="72" customHeight="1">
      <c r="A121" s="11" t="s">
        <v>284</v>
      </c>
      <c r="B121" s="9" t="s">
        <v>285</v>
      </c>
      <c r="C121" s="16">
        <v>17</v>
      </c>
      <c r="D121" s="73">
        <v>54.540999999999997</v>
      </c>
      <c r="E121" s="14">
        <f t="shared" si="1"/>
        <v>320.82941176470587</v>
      </c>
    </row>
    <row r="122" spans="1:5" hidden="1">
      <c r="A122" s="11" t="s">
        <v>209</v>
      </c>
      <c r="B122" s="9"/>
      <c r="C122" s="16"/>
      <c r="D122" s="73"/>
      <c r="E122" s="14" t="e">
        <f t="shared" ref="E122" si="16">D122/C122*100</f>
        <v>#DIV/0!</v>
      </c>
    </row>
    <row r="123" spans="1:5" ht="65.25" hidden="1" customHeight="1">
      <c r="A123" s="11" t="s">
        <v>122</v>
      </c>
      <c r="B123" s="9"/>
      <c r="C123" s="16"/>
      <c r="D123" s="73"/>
      <c r="E123" s="14" t="e">
        <f t="shared" si="1"/>
        <v>#DIV/0!</v>
      </c>
    </row>
    <row r="124" spans="1:5" ht="44.25" customHeight="1">
      <c r="A124" s="11" t="s">
        <v>321</v>
      </c>
      <c r="B124" s="9" t="s">
        <v>286</v>
      </c>
      <c r="C124" s="16">
        <v>21</v>
      </c>
      <c r="D124" s="73">
        <v>-2</v>
      </c>
      <c r="E124" s="14" t="s">
        <v>227</v>
      </c>
    </row>
    <row r="125" spans="1:5" ht="102.75" customHeight="1">
      <c r="A125" s="11" t="s">
        <v>223</v>
      </c>
      <c r="B125" s="9" t="s">
        <v>305</v>
      </c>
      <c r="C125" s="16">
        <v>528</v>
      </c>
      <c r="D125" s="73">
        <v>1237.633</v>
      </c>
      <c r="E125" s="14">
        <f t="shared" si="1"/>
        <v>234.4001893939394</v>
      </c>
    </row>
    <row r="126" spans="1:5" ht="51.75" customHeight="1">
      <c r="A126" s="11" t="s">
        <v>263</v>
      </c>
      <c r="B126" s="75" t="s">
        <v>278</v>
      </c>
      <c r="C126" s="16">
        <v>4336</v>
      </c>
      <c r="D126" s="73">
        <v>7542.9920000000002</v>
      </c>
      <c r="E126" s="14">
        <f t="shared" si="1"/>
        <v>173.96199261992621</v>
      </c>
    </row>
    <row r="127" spans="1:5" ht="86.25" customHeight="1">
      <c r="A127" s="11" t="s">
        <v>216</v>
      </c>
      <c r="B127" s="9" t="s">
        <v>238</v>
      </c>
      <c r="C127" s="16">
        <v>4</v>
      </c>
      <c r="D127" s="73">
        <v>-751.04700000000003</v>
      </c>
      <c r="E127" s="14">
        <f t="shared" ref="E127" si="17">D127/C127*100</f>
        <v>-18776.174999999999</v>
      </c>
    </row>
    <row r="128" spans="1:5" ht="47.25">
      <c r="A128" s="11" t="s">
        <v>210</v>
      </c>
      <c r="B128" s="9" t="s">
        <v>211</v>
      </c>
      <c r="C128" s="16">
        <v>2953</v>
      </c>
      <c r="D128" s="73">
        <v>3448.6559999999999</v>
      </c>
      <c r="E128" s="14">
        <f t="shared" ref="E128" si="18">D128/C128*100</f>
        <v>116.78482898747036</v>
      </c>
    </row>
    <row r="129" spans="1:6" s="78" customFormat="1">
      <c r="A129" s="44" t="s">
        <v>73</v>
      </c>
      <c r="B129" s="45" t="s">
        <v>15</v>
      </c>
      <c r="C129" s="46">
        <f>C130+C132</f>
        <v>1.2</v>
      </c>
      <c r="D129" s="46">
        <f>D130+D132</f>
        <v>5302.076</v>
      </c>
      <c r="E129" s="47">
        <f t="shared" ref="E129:E139" si="19">D129/C129*100</f>
        <v>441839.66666666663</v>
      </c>
      <c r="F129" s="77"/>
    </row>
    <row r="130" spans="1:6">
      <c r="A130" s="11" t="s">
        <v>118</v>
      </c>
      <c r="B130" s="9" t="s">
        <v>119</v>
      </c>
      <c r="C130" s="16">
        <f>C131</f>
        <v>0</v>
      </c>
      <c r="D130" s="16">
        <f>D131</f>
        <v>5122.2290000000003</v>
      </c>
      <c r="E130" s="14">
        <v>0</v>
      </c>
    </row>
    <row r="131" spans="1:6" ht="31.5">
      <c r="A131" s="11" t="s">
        <v>212</v>
      </c>
      <c r="B131" s="9" t="s">
        <v>213</v>
      </c>
      <c r="C131" s="16">
        <v>0</v>
      </c>
      <c r="D131" s="73">
        <v>5122.2290000000003</v>
      </c>
      <c r="E131" s="14">
        <v>0</v>
      </c>
    </row>
    <row r="132" spans="1:6">
      <c r="A132" s="11" t="s">
        <v>120</v>
      </c>
      <c r="B132" s="9" t="s">
        <v>121</v>
      </c>
      <c r="C132" s="16">
        <f>C133</f>
        <v>1.2</v>
      </c>
      <c r="D132" s="16">
        <f>D133</f>
        <v>179.84700000000001</v>
      </c>
      <c r="E132" s="14">
        <f t="shared" si="19"/>
        <v>14987.25</v>
      </c>
    </row>
    <row r="133" spans="1:6" ht="33.75" customHeight="1">
      <c r="A133" s="11" t="s">
        <v>214</v>
      </c>
      <c r="B133" s="9" t="s">
        <v>215</v>
      </c>
      <c r="C133" s="16">
        <v>1.2</v>
      </c>
      <c r="D133" s="73">
        <v>179.84700000000001</v>
      </c>
      <c r="E133" s="14">
        <f t="shared" ref="E133" si="20">D133/C133*100</f>
        <v>14987.25</v>
      </c>
    </row>
    <row r="134" spans="1:6">
      <c r="A134" s="19" t="s">
        <v>74</v>
      </c>
      <c r="B134" s="10" t="s">
        <v>16</v>
      </c>
      <c r="C134" s="21">
        <f>C135+C167+C169+C171</f>
        <v>2963095.415</v>
      </c>
      <c r="D134" s="21">
        <f>D135+D167+D169+D171</f>
        <v>2769270.1991999997</v>
      </c>
      <c r="E134" s="20">
        <f t="shared" si="19"/>
        <v>93.458691380007409</v>
      </c>
    </row>
    <row r="135" spans="1:6" ht="31.5">
      <c r="A135" s="18" t="s">
        <v>75</v>
      </c>
      <c r="B135" s="8" t="s">
        <v>101</v>
      </c>
      <c r="C135" s="13">
        <f>C136+C140+C148+C158</f>
        <v>2824650.0380000002</v>
      </c>
      <c r="D135" s="13">
        <f>D136+D140+D148+D158</f>
        <v>2664726.8410999998</v>
      </c>
      <c r="E135" s="22">
        <f t="shared" si="19"/>
        <v>94.338300506308585</v>
      </c>
    </row>
    <row r="136" spans="1:6" ht="38.25" customHeight="1">
      <c r="A136" s="44" t="s">
        <v>76</v>
      </c>
      <c r="B136" s="45" t="s">
        <v>306</v>
      </c>
      <c r="C136" s="46">
        <f>C137+C138+C139</f>
        <v>66553.2</v>
      </c>
      <c r="D136" s="46">
        <f>D137+D138+D139</f>
        <v>66553.210000000006</v>
      </c>
      <c r="E136" s="47">
        <f t="shared" si="19"/>
        <v>100.00001502557355</v>
      </c>
    </row>
    <row r="137" spans="1:6" ht="63">
      <c r="A137" s="11" t="s">
        <v>77</v>
      </c>
      <c r="B137" s="9" t="s">
        <v>307</v>
      </c>
      <c r="C137" s="16">
        <v>5886.2</v>
      </c>
      <c r="D137" s="73">
        <v>5886.2049999999999</v>
      </c>
      <c r="E137" s="14">
        <f t="shared" si="19"/>
        <v>100.00008494444634</v>
      </c>
    </row>
    <row r="138" spans="1:6" ht="53.25" customHeight="1">
      <c r="A138" s="11" t="s">
        <v>217</v>
      </c>
      <c r="B138" s="9" t="s">
        <v>218</v>
      </c>
      <c r="C138" s="13">
        <v>42368</v>
      </c>
      <c r="D138" s="90">
        <v>42368</v>
      </c>
      <c r="E138" s="14">
        <f t="shared" si="19"/>
        <v>100</v>
      </c>
    </row>
    <row r="139" spans="1:6" ht="25.5" customHeight="1">
      <c r="A139" s="11" t="s">
        <v>158</v>
      </c>
      <c r="B139" s="9" t="s">
        <v>157</v>
      </c>
      <c r="C139" s="16">
        <v>18299</v>
      </c>
      <c r="D139" s="73">
        <v>18299.005000000001</v>
      </c>
      <c r="E139" s="14">
        <f t="shared" si="19"/>
        <v>100.00002732389748</v>
      </c>
    </row>
    <row r="140" spans="1:6" ht="39" customHeight="1">
      <c r="A140" s="44" t="s">
        <v>78</v>
      </c>
      <c r="B140" s="45" t="s">
        <v>308</v>
      </c>
      <c r="C140" s="46">
        <f>SUM(C141:C147)</f>
        <v>859854.27099999995</v>
      </c>
      <c r="D140" s="46">
        <f>SUM(D141:D147)</f>
        <v>859123.14599999995</v>
      </c>
      <c r="E140" s="48">
        <f t="shared" ref="E140:E148" si="21">D140/C140*100</f>
        <v>99.914971056764102</v>
      </c>
    </row>
    <row r="141" spans="1:6" ht="36.75" customHeight="1">
      <c r="A141" s="36" t="s">
        <v>219</v>
      </c>
      <c r="B141" s="42" t="s">
        <v>220</v>
      </c>
      <c r="C141" s="23">
        <v>794.09199999999998</v>
      </c>
      <c r="D141" s="90">
        <v>794.09199999999998</v>
      </c>
      <c r="E141" s="24">
        <f t="shared" si="21"/>
        <v>100</v>
      </c>
    </row>
    <row r="142" spans="1:6" ht="24" hidden="1" customHeight="1">
      <c r="A142" s="36" t="s">
        <v>251</v>
      </c>
      <c r="B142" s="42" t="s">
        <v>250</v>
      </c>
      <c r="C142" s="23">
        <v>0</v>
      </c>
      <c r="D142" s="90">
        <v>0</v>
      </c>
      <c r="E142" s="24" t="e">
        <f t="shared" si="21"/>
        <v>#DIV/0!</v>
      </c>
    </row>
    <row r="143" spans="1:6" ht="89.25" customHeight="1">
      <c r="A143" s="36" t="s">
        <v>164</v>
      </c>
      <c r="B143" s="37" t="s">
        <v>159</v>
      </c>
      <c r="C143" s="27">
        <v>32765.9</v>
      </c>
      <c r="D143" s="73">
        <v>32765.899000000001</v>
      </c>
      <c r="E143" s="14">
        <f t="shared" si="21"/>
        <v>99.999996948046601</v>
      </c>
    </row>
    <row r="144" spans="1:6" ht="36.75" customHeight="1">
      <c r="A144" s="36" t="s">
        <v>221</v>
      </c>
      <c r="B144" s="43" t="s">
        <v>222</v>
      </c>
      <c r="C144" s="23">
        <v>538.37900000000002</v>
      </c>
      <c r="D144" s="90">
        <v>538.37900000000002</v>
      </c>
      <c r="E144" s="24">
        <f t="shared" ref="E144" si="22">D144/C144*100</f>
        <v>100</v>
      </c>
    </row>
    <row r="145" spans="1:5" ht="58.5" customHeight="1">
      <c r="A145" s="33" t="s">
        <v>79</v>
      </c>
      <c r="B145" s="37" t="s">
        <v>309</v>
      </c>
      <c r="C145" s="27">
        <v>277158.09999999998</v>
      </c>
      <c r="D145" s="73">
        <v>276438.31099999999</v>
      </c>
      <c r="E145" s="14">
        <f t="shared" si="21"/>
        <v>99.740296603274444</v>
      </c>
    </row>
    <row r="146" spans="1:5" ht="69.75" customHeight="1">
      <c r="A146" s="33" t="s">
        <v>264</v>
      </c>
      <c r="B146" s="96" t="s">
        <v>279</v>
      </c>
      <c r="C146" s="27">
        <v>4200</v>
      </c>
      <c r="D146" s="73">
        <v>4200</v>
      </c>
      <c r="E146" s="14">
        <f t="shared" si="21"/>
        <v>100</v>
      </c>
    </row>
    <row r="147" spans="1:5" ht="31.5">
      <c r="A147" s="33" t="s">
        <v>80</v>
      </c>
      <c r="B147" s="37" t="s">
        <v>93</v>
      </c>
      <c r="C147" s="27">
        <v>544397.80000000005</v>
      </c>
      <c r="D147" s="73">
        <v>544386.46499999997</v>
      </c>
      <c r="E147" s="14">
        <f t="shared" si="21"/>
        <v>99.997917882842273</v>
      </c>
    </row>
    <row r="148" spans="1:5" ht="47.25">
      <c r="A148" s="44" t="s">
        <v>81</v>
      </c>
      <c r="B148" s="45" t="s">
        <v>310</v>
      </c>
      <c r="C148" s="46">
        <f>SUM(C149:C157)</f>
        <v>1332306.2260000003</v>
      </c>
      <c r="D148" s="46">
        <f>SUM(D149:D157)</f>
        <v>1327584.385</v>
      </c>
      <c r="E148" s="48">
        <f t="shared" si="21"/>
        <v>99.645588911328844</v>
      </c>
    </row>
    <row r="149" spans="1:5" ht="52.5" customHeight="1">
      <c r="A149" s="33" t="s">
        <v>82</v>
      </c>
      <c r="B149" s="32" t="s">
        <v>102</v>
      </c>
      <c r="C149" s="27">
        <v>6921.4</v>
      </c>
      <c r="D149" s="73">
        <v>6921.4</v>
      </c>
      <c r="E149" s="14">
        <f t="shared" ref="E149:E168" si="23">D149/C149*100</f>
        <v>100</v>
      </c>
    </row>
    <row r="150" spans="1:5" ht="76.5" customHeight="1">
      <c r="A150" s="36" t="s">
        <v>129</v>
      </c>
      <c r="B150" s="37" t="s">
        <v>239</v>
      </c>
      <c r="C150" s="27">
        <v>3.8</v>
      </c>
      <c r="D150" s="73">
        <v>3.8</v>
      </c>
      <c r="E150" s="14">
        <f t="shared" si="23"/>
        <v>100</v>
      </c>
    </row>
    <row r="151" spans="1:5" ht="56.25" customHeight="1">
      <c r="A151" s="33" t="s">
        <v>83</v>
      </c>
      <c r="B151" s="32" t="s">
        <v>103</v>
      </c>
      <c r="C151" s="27">
        <v>4533.3</v>
      </c>
      <c r="D151" s="73">
        <v>4533.3</v>
      </c>
      <c r="E151" s="14">
        <f t="shared" si="23"/>
        <v>100</v>
      </c>
    </row>
    <row r="152" spans="1:5" ht="66.75" customHeight="1">
      <c r="A152" s="33" t="s">
        <v>84</v>
      </c>
      <c r="B152" s="32" t="s">
        <v>0</v>
      </c>
      <c r="C152" s="27">
        <v>86.986000000000004</v>
      </c>
      <c r="D152" s="73">
        <v>86.98</v>
      </c>
      <c r="E152" s="14">
        <f t="shared" si="23"/>
        <v>99.99310233830731</v>
      </c>
    </row>
    <row r="153" spans="1:5" ht="54.75" customHeight="1">
      <c r="A153" s="33" t="s">
        <v>85</v>
      </c>
      <c r="B153" s="32" t="s">
        <v>1</v>
      </c>
      <c r="C153" s="27">
        <v>1284907.8</v>
      </c>
      <c r="D153" s="73">
        <v>1282259.8</v>
      </c>
      <c r="E153" s="14">
        <f t="shared" si="23"/>
        <v>99.793915174302782</v>
      </c>
    </row>
    <row r="154" spans="1:5" ht="78" hidden="1" customHeight="1">
      <c r="A154" s="33" t="s">
        <v>86</v>
      </c>
      <c r="B154" s="32" t="s">
        <v>2</v>
      </c>
      <c r="C154" s="27">
        <v>0</v>
      </c>
      <c r="D154" s="73">
        <v>0</v>
      </c>
      <c r="E154" s="14">
        <v>0</v>
      </c>
    </row>
    <row r="155" spans="1:5" ht="22.5" hidden="1" customHeight="1">
      <c r="A155" s="33" t="s">
        <v>87</v>
      </c>
      <c r="B155" s="32" t="s">
        <v>3</v>
      </c>
      <c r="C155" s="27">
        <v>0</v>
      </c>
      <c r="D155" s="73">
        <v>0</v>
      </c>
      <c r="E155" s="14" t="e">
        <f t="shared" si="23"/>
        <v>#DIV/0!</v>
      </c>
    </row>
    <row r="156" spans="1:5" ht="104.25" customHeight="1">
      <c r="A156" s="36" t="s">
        <v>106</v>
      </c>
      <c r="B156" s="37" t="s">
        <v>104</v>
      </c>
      <c r="C156" s="27">
        <v>2225.34</v>
      </c>
      <c r="D156" s="73">
        <v>2225.3049999999998</v>
      </c>
      <c r="E156" s="14">
        <f t="shared" si="23"/>
        <v>99.998427206629088</v>
      </c>
    </row>
    <row r="157" spans="1:5" ht="90.75" customHeight="1">
      <c r="A157" s="36" t="s">
        <v>252</v>
      </c>
      <c r="B157" s="37" t="s">
        <v>311</v>
      </c>
      <c r="C157" s="27">
        <v>33627.599999999999</v>
      </c>
      <c r="D157" s="73">
        <v>31553.8</v>
      </c>
      <c r="E157" s="14">
        <f t="shared" si="23"/>
        <v>93.833041906053367</v>
      </c>
    </row>
    <row r="158" spans="1:5">
      <c r="A158" s="44" t="s">
        <v>88</v>
      </c>
      <c r="B158" s="45" t="s">
        <v>4</v>
      </c>
      <c r="C158" s="46">
        <f>SUM(C159:C166)</f>
        <v>565936.34100000001</v>
      </c>
      <c r="D158" s="46">
        <f>SUM(D159:D166)</f>
        <v>411466.10009999998</v>
      </c>
      <c r="E158" s="46">
        <f t="shared" si="23"/>
        <v>72.705368129027775</v>
      </c>
    </row>
    <row r="159" spans="1:5" ht="24.75" hidden="1" customHeight="1">
      <c r="A159" s="33" t="s">
        <v>107</v>
      </c>
      <c r="B159" s="32" t="s">
        <v>97</v>
      </c>
      <c r="C159" s="27">
        <v>0</v>
      </c>
      <c r="D159" s="71">
        <v>0</v>
      </c>
      <c r="E159" s="27">
        <v>0</v>
      </c>
    </row>
    <row r="160" spans="1:5" ht="87.75" customHeight="1">
      <c r="A160" s="36" t="s">
        <v>89</v>
      </c>
      <c r="B160" s="37" t="s">
        <v>160</v>
      </c>
      <c r="C160" s="27">
        <v>15436.578</v>
      </c>
      <c r="D160" s="73">
        <v>15436.6</v>
      </c>
      <c r="E160" s="27">
        <f t="shared" si="23"/>
        <v>100.00014251863334</v>
      </c>
    </row>
    <row r="161" spans="1:5" ht="91.5" customHeight="1">
      <c r="A161" s="33" t="s">
        <v>90</v>
      </c>
      <c r="B161" s="32" t="s">
        <v>5</v>
      </c>
      <c r="C161" s="16">
        <v>543972.89500000002</v>
      </c>
      <c r="D161" s="73">
        <v>389536.8</v>
      </c>
      <c r="E161" s="27">
        <f t="shared" si="23"/>
        <v>71.609597386281536</v>
      </c>
    </row>
    <row r="162" spans="1:5" ht="70.5" customHeight="1">
      <c r="A162" s="36" t="s">
        <v>124</v>
      </c>
      <c r="B162" s="37" t="s">
        <v>123</v>
      </c>
      <c r="C162" s="27">
        <v>8.8000000000000007</v>
      </c>
      <c r="D162" s="73">
        <v>8.8001000000000005</v>
      </c>
      <c r="E162" s="27">
        <f t="shared" si="23"/>
        <v>100.00113636363636</v>
      </c>
    </row>
    <row r="163" spans="1:5" ht="24.75" hidden="1" customHeight="1">
      <c r="A163" s="36"/>
      <c r="B163" s="58"/>
      <c r="C163" s="27"/>
      <c r="D163" s="73"/>
      <c r="E163" s="27" t="e">
        <f t="shared" si="23"/>
        <v>#DIV/0!</v>
      </c>
    </row>
    <row r="164" spans="1:5" ht="81.75" customHeight="1">
      <c r="A164" s="36" t="s">
        <v>265</v>
      </c>
      <c r="B164" s="97" t="s">
        <v>280</v>
      </c>
      <c r="C164" s="27">
        <v>200</v>
      </c>
      <c r="D164" s="73">
        <v>200</v>
      </c>
      <c r="E164" s="27">
        <f t="shared" si="23"/>
        <v>100</v>
      </c>
    </row>
    <row r="165" spans="1:5" ht="87.75" customHeight="1">
      <c r="A165" s="36" t="s">
        <v>270</v>
      </c>
      <c r="B165" s="96" t="s">
        <v>281</v>
      </c>
      <c r="C165" s="27">
        <v>100</v>
      </c>
      <c r="D165" s="73">
        <v>100</v>
      </c>
      <c r="E165" s="27">
        <v>0</v>
      </c>
    </row>
    <row r="166" spans="1:5" ht="39" customHeight="1">
      <c r="A166" s="36" t="s">
        <v>91</v>
      </c>
      <c r="B166" s="37" t="s">
        <v>161</v>
      </c>
      <c r="C166" s="27">
        <v>6218.0680000000002</v>
      </c>
      <c r="D166" s="73">
        <v>6183.9</v>
      </c>
      <c r="E166" s="27">
        <f t="shared" si="23"/>
        <v>99.45050456186712</v>
      </c>
    </row>
    <row r="167" spans="1:5">
      <c r="A167" s="44" t="s">
        <v>322</v>
      </c>
      <c r="B167" s="84" t="s">
        <v>162</v>
      </c>
      <c r="C167" s="46">
        <f>C168</f>
        <v>126445.37699999999</v>
      </c>
      <c r="D167" s="46">
        <f t="shared" ref="D167" si="24">D168</f>
        <v>120804.499</v>
      </c>
      <c r="E167" s="46">
        <f t="shared" si="23"/>
        <v>95.53888158362642</v>
      </c>
    </row>
    <row r="168" spans="1:5" ht="43.5" customHeight="1">
      <c r="A168" s="33" t="s">
        <v>92</v>
      </c>
      <c r="B168" s="32" t="s">
        <v>31</v>
      </c>
      <c r="C168" s="16">
        <v>126445.37699999999</v>
      </c>
      <c r="D168" s="93">
        <v>120804.499</v>
      </c>
      <c r="E168" s="27">
        <f t="shared" si="23"/>
        <v>95.53888158362642</v>
      </c>
    </row>
    <row r="169" spans="1:5" ht="139.5" customHeight="1">
      <c r="A169" s="44" t="s">
        <v>165</v>
      </c>
      <c r="B169" s="84" t="s">
        <v>312</v>
      </c>
      <c r="C169" s="85">
        <f>C170</f>
        <v>12000</v>
      </c>
      <c r="D169" s="86">
        <f>D170</f>
        <v>13341.959000000001</v>
      </c>
      <c r="E169" s="87"/>
    </row>
    <row r="170" spans="1:5" ht="70.5" customHeight="1">
      <c r="A170" s="33" t="s">
        <v>266</v>
      </c>
      <c r="B170" s="75" t="s">
        <v>282</v>
      </c>
      <c r="C170" s="27">
        <v>12000</v>
      </c>
      <c r="D170" s="93">
        <f>13341.95+0.009</f>
        <v>13341.959000000001</v>
      </c>
      <c r="E170" s="38"/>
    </row>
    <row r="171" spans="1:5" ht="78.75" customHeight="1">
      <c r="A171" s="44" t="s">
        <v>166</v>
      </c>
      <c r="B171" s="84" t="s">
        <v>313</v>
      </c>
      <c r="C171" s="85">
        <f>C172</f>
        <v>0</v>
      </c>
      <c r="D171" s="86">
        <f>D172</f>
        <v>-29603.099900000001</v>
      </c>
      <c r="E171" s="87"/>
    </row>
    <row r="172" spans="1:5" ht="73.5" customHeight="1">
      <c r="A172" s="33" t="s">
        <v>167</v>
      </c>
      <c r="B172" s="32" t="s">
        <v>163</v>
      </c>
      <c r="C172" s="27">
        <v>0</v>
      </c>
      <c r="D172" s="93">
        <v>-29603.099900000001</v>
      </c>
      <c r="E172" s="38"/>
    </row>
    <row r="173" spans="1:5">
      <c r="A173" s="39"/>
      <c r="B173" s="40" t="s">
        <v>168</v>
      </c>
      <c r="C173" s="21">
        <f>C10+C134</f>
        <v>4892381.415</v>
      </c>
      <c r="D173" s="21">
        <f>D10+D134</f>
        <v>4799794.3500499995</v>
      </c>
      <c r="E173" s="41">
        <f t="shared" ref="E173" si="25">D173/C173*100</f>
        <v>98.107525617971461</v>
      </c>
    </row>
  </sheetData>
  <autoFilter ref="A8:I173"/>
  <mergeCells count="8">
    <mergeCell ref="E6:E8"/>
    <mergeCell ref="A6:A8"/>
    <mergeCell ref="B6:B8"/>
    <mergeCell ref="D6:D8"/>
    <mergeCell ref="A2:D2"/>
    <mergeCell ref="A3:D3"/>
    <mergeCell ref="A4:D4"/>
    <mergeCell ref="C6:C8"/>
  </mergeCells>
  <phoneticPr fontId="7" type="noConversion"/>
  <printOptions horizontalCentered="1"/>
  <pageMargins left="0.31496062992125984" right="0.31496062992125984" top="0.59055118110236227" bottom="0" header="0.31496062992125984" footer="0.31496062992125984"/>
  <pageSetup paperSize="9" scale="80" fitToWidth="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2</vt:lpstr>
      <vt:lpstr>'Прил. 2'!Заголовки_для_печати</vt:lpstr>
      <vt:lpstr>'Прил. 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StogovaAN</cp:lastModifiedBy>
  <cp:lastPrinted>2016-02-10T06:13:37Z</cp:lastPrinted>
  <dcterms:created xsi:type="dcterms:W3CDTF">1996-10-08T23:32:33Z</dcterms:created>
  <dcterms:modified xsi:type="dcterms:W3CDTF">2016-03-24T10:37:52Z</dcterms:modified>
</cp:coreProperties>
</file>